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C8" i="6" l="1"/>
  <c r="G337" i="5" l="1"/>
  <c r="I337" i="5" s="1"/>
  <c r="G336" i="5"/>
  <c r="I336" i="5" s="1"/>
  <c r="G335" i="5"/>
  <c r="I335" i="5" s="1"/>
  <c r="G334" i="5"/>
  <c r="I334" i="5" s="1"/>
  <c r="G333" i="5"/>
  <c r="I333" i="5" s="1"/>
  <c r="G332" i="5"/>
  <c r="I332" i="5" s="1"/>
  <c r="G331" i="5"/>
  <c r="I331" i="5" s="1"/>
  <c r="G329" i="5"/>
  <c r="I329" i="5" s="1"/>
  <c r="G328" i="5"/>
  <c r="I328" i="5" s="1"/>
  <c r="G327" i="5"/>
  <c r="I327" i="5" s="1"/>
  <c r="G326" i="5"/>
  <c r="I326" i="5" s="1"/>
  <c r="G325" i="5"/>
  <c r="I325" i="5" s="1"/>
  <c r="I323" i="5"/>
  <c r="G323" i="5"/>
  <c r="G321" i="5"/>
  <c r="I321" i="5" s="1"/>
  <c r="G320" i="5"/>
  <c r="I320" i="5" s="1"/>
  <c r="I319" i="5"/>
  <c r="G319" i="5"/>
  <c r="G318" i="5"/>
  <c r="I318" i="5" s="1"/>
  <c r="G317" i="5"/>
  <c r="I317" i="5" s="1"/>
  <c r="G316" i="5"/>
  <c r="I316" i="5" s="1"/>
  <c r="G314" i="5"/>
  <c r="I314" i="5" s="1"/>
  <c r="G313" i="5"/>
  <c r="I313" i="5" s="1"/>
  <c r="G312" i="5"/>
  <c r="I312" i="5" s="1"/>
  <c r="G311" i="5"/>
  <c r="I311" i="5" s="1"/>
  <c r="G310" i="5"/>
  <c r="I310" i="5" s="1"/>
  <c r="G309" i="5"/>
  <c r="I309" i="5" s="1"/>
  <c r="G307" i="5"/>
  <c r="I307" i="5" s="1"/>
  <c r="G306" i="5"/>
  <c r="I306" i="5" s="1"/>
  <c r="G305" i="5"/>
  <c r="I305" i="5" s="1"/>
  <c r="G303" i="5"/>
  <c r="I303" i="5" s="1"/>
  <c r="G302" i="5"/>
  <c r="I302" i="5" s="1"/>
  <c r="G300" i="5"/>
  <c r="I300" i="5" s="1"/>
  <c r="G299" i="5"/>
  <c r="I299" i="5" s="1"/>
  <c r="G297" i="5"/>
  <c r="I297" i="5" s="1"/>
  <c r="G296" i="5"/>
  <c r="I296" i="5" s="1"/>
  <c r="G294" i="5"/>
  <c r="I294" i="5" s="1"/>
  <c r="G293" i="5"/>
  <c r="I293" i="5" s="1"/>
  <c r="G290" i="5"/>
  <c r="I290" i="5" s="1"/>
  <c r="G288" i="5"/>
  <c r="I288" i="5" s="1"/>
  <c r="G287" i="5"/>
  <c r="I287" i="5" s="1"/>
  <c r="G286" i="5"/>
  <c r="I286" i="5" s="1"/>
  <c r="G285" i="5"/>
  <c r="I285" i="5" s="1"/>
  <c r="G284" i="5"/>
  <c r="I284" i="5" s="1"/>
  <c r="G283" i="5"/>
  <c r="I283" i="5" s="1"/>
  <c r="G282" i="5"/>
  <c r="I282" i="5" s="1"/>
  <c r="G281" i="5"/>
  <c r="I281" i="5" s="1"/>
  <c r="G280" i="5"/>
  <c r="I280" i="5" s="1"/>
  <c r="G279" i="5"/>
  <c r="I279" i="5" s="1"/>
  <c r="G278" i="5"/>
  <c r="I278" i="5" s="1"/>
  <c r="G277" i="5"/>
  <c r="I277" i="5" s="1"/>
  <c r="G276" i="5"/>
  <c r="I276" i="5" s="1"/>
  <c r="G275" i="5"/>
  <c r="I275" i="5" s="1"/>
  <c r="G274" i="5"/>
  <c r="I274" i="5" s="1"/>
  <c r="G273" i="5"/>
  <c r="I273" i="5" s="1"/>
  <c r="G272" i="5"/>
  <c r="I272" i="5" s="1"/>
  <c r="G271" i="5"/>
  <c r="I271" i="5" s="1"/>
  <c r="G270" i="5"/>
  <c r="I270" i="5" s="1"/>
  <c r="G269" i="5"/>
  <c r="I269" i="5" s="1"/>
  <c r="J266" i="5" s="1"/>
  <c r="G264" i="5"/>
  <c r="I264" i="5" s="1"/>
  <c r="G263" i="5"/>
  <c r="I263" i="5" s="1"/>
  <c r="G262" i="5"/>
  <c r="I262" i="5" s="1"/>
  <c r="G261" i="5"/>
  <c r="I261" i="5" s="1"/>
  <c r="G260" i="5"/>
  <c r="I260" i="5" s="1"/>
  <c r="G259" i="5"/>
  <c r="I259" i="5" s="1"/>
  <c r="G258" i="5"/>
  <c r="I258" i="5" s="1"/>
  <c r="G257" i="5"/>
  <c r="I257" i="5" s="1"/>
  <c r="G256" i="5"/>
  <c r="I256" i="5" s="1"/>
  <c r="G255" i="5"/>
  <c r="I255" i="5" s="1"/>
  <c r="G253" i="5"/>
  <c r="I253" i="5" s="1"/>
  <c r="G252" i="5"/>
  <c r="I252" i="5" s="1"/>
  <c r="G251" i="5"/>
  <c r="I251" i="5" s="1"/>
  <c r="G250" i="5"/>
  <c r="I250" i="5" s="1"/>
  <c r="G249" i="5"/>
  <c r="I249" i="5" s="1"/>
  <c r="G248" i="5"/>
  <c r="I248" i="5" s="1"/>
  <c r="G247" i="5"/>
  <c r="I247" i="5" s="1"/>
  <c r="G246" i="5"/>
  <c r="I246" i="5" s="1"/>
  <c r="G244" i="5"/>
  <c r="I244" i="5" s="1"/>
  <c r="G243" i="5"/>
  <c r="I243" i="5" s="1"/>
  <c r="G242" i="5"/>
  <c r="I242" i="5" s="1"/>
  <c r="G241" i="5"/>
  <c r="I241" i="5" s="1"/>
  <c r="G240" i="5"/>
  <c r="I240" i="5" s="1"/>
  <c r="G239" i="5"/>
  <c r="I239" i="5" s="1"/>
  <c r="G238" i="5"/>
  <c r="I238" i="5" s="1"/>
  <c r="G237" i="5"/>
  <c r="G236" i="5"/>
  <c r="G227" i="5"/>
  <c r="I227" i="5" s="1"/>
  <c r="G226" i="5"/>
  <c r="I226" i="5" s="1"/>
  <c r="G224" i="5"/>
  <c r="I224" i="5" s="1"/>
  <c r="G223" i="5"/>
  <c r="I223" i="5" s="1"/>
  <c r="G225" i="5"/>
  <c r="I225" i="5" s="1"/>
  <c r="G231" i="5"/>
  <c r="I231" i="5" s="1"/>
  <c r="G230" i="5"/>
  <c r="I230" i="5" s="1"/>
  <c r="G229" i="5"/>
  <c r="I229" i="5" s="1"/>
  <c r="G222" i="5"/>
  <c r="I222" i="5" s="1"/>
  <c r="J219" i="5" s="1"/>
  <c r="G217" i="5"/>
  <c r="G216" i="5"/>
  <c r="G215" i="5"/>
  <c r="G211" i="5"/>
  <c r="G207" i="5"/>
  <c r="G203" i="5"/>
  <c r="G202" i="5"/>
  <c r="G201" i="5"/>
  <c r="G200" i="5"/>
  <c r="G199" i="5"/>
  <c r="G195" i="5"/>
  <c r="G191" i="5"/>
  <c r="G190" i="5"/>
  <c r="G189" i="5"/>
  <c r="G177" i="5"/>
  <c r="G178" i="5"/>
  <c r="G179" i="5"/>
  <c r="G180" i="5"/>
  <c r="G185" i="5"/>
  <c r="G184" i="5"/>
  <c r="H182" i="5" s="1"/>
  <c r="G176" i="5"/>
  <c r="G175" i="5"/>
  <c r="G171" i="5"/>
  <c r="G170" i="5"/>
  <c r="G169" i="5"/>
  <c r="G168" i="5"/>
  <c r="G167" i="5"/>
  <c r="G166" i="5"/>
  <c r="G165" i="5"/>
  <c r="G164" i="5"/>
  <c r="G163" i="5"/>
  <c r="G124" i="5"/>
  <c r="G128" i="5"/>
  <c r="G130" i="5"/>
  <c r="G131" i="5"/>
  <c r="G132" i="5"/>
  <c r="G133" i="5"/>
  <c r="G134" i="5"/>
  <c r="G136" i="5"/>
  <c r="G137" i="5"/>
  <c r="G138" i="5"/>
  <c r="G139" i="5"/>
  <c r="G142" i="5"/>
  <c r="G143" i="5"/>
  <c r="G144" i="5"/>
  <c r="G145" i="5"/>
  <c r="G147" i="5"/>
  <c r="G148" i="5"/>
  <c r="G149" i="5"/>
  <c r="G150" i="5"/>
  <c r="G151" i="5"/>
  <c r="G153" i="5"/>
  <c r="G154" i="5"/>
  <c r="G155" i="5"/>
  <c r="G156" i="5"/>
  <c r="G158" i="5"/>
  <c r="G127" i="5"/>
  <c r="G126" i="5"/>
  <c r="G125" i="5"/>
  <c r="G118" i="5"/>
  <c r="G117" i="5"/>
  <c r="G115" i="5"/>
  <c r="G114" i="5"/>
  <c r="G113" i="5"/>
  <c r="G111" i="5"/>
  <c r="G110" i="5"/>
  <c r="G109" i="5"/>
  <c r="G105" i="5"/>
  <c r="G101" i="5"/>
  <c r="G100" i="5"/>
  <c r="G98" i="5"/>
  <c r="G97" i="5"/>
  <c r="G96" i="5"/>
  <c r="G95" i="5"/>
  <c r="H205" i="5"/>
  <c r="H193" i="5"/>
  <c r="H103" i="5"/>
  <c r="H209" i="5"/>
  <c r="H266" i="5" l="1"/>
  <c r="H233" i="5"/>
  <c r="I237" i="5"/>
  <c r="I236" i="5"/>
  <c r="J233" i="5" s="1"/>
  <c r="H213" i="5"/>
  <c r="H197" i="5"/>
  <c r="H219" i="5"/>
  <c r="H187" i="5"/>
  <c r="H120" i="5"/>
  <c r="H173" i="5"/>
  <c r="H160" i="5"/>
  <c r="H107" i="5"/>
  <c r="H93" i="5"/>
  <c r="G91" i="5"/>
  <c r="G90" i="5"/>
  <c r="G89" i="5"/>
  <c r="G88" i="5"/>
  <c r="G87" i="5"/>
  <c r="G86" i="5"/>
  <c r="G85" i="5"/>
  <c r="G84" i="5"/>
  <c r="G80" i="5"/>
  <c r="G79" i="5"/>
  <c r="G78" i="5"/>
  <c r="G77" i="5"/>
  <c r="G76" i="5"/>
  <c r="G75" i="5"/>
  <c r="G74" i="5"/>
  <c r="G73" i="5"/>
  <c r="G69" i="5"/>
  <c r="G68" i="5"/>
  <c r="G66" i="5"/>
  <c r="G65" i="5"/>
  <c r="G64" i="5"/>
  <c r="G62" i="5"/>
  <c r="G61" i="5"/>
  <c r="G59" i="5"/>
  <c r="G45" i="5"/>
  <c r="G44" i="5"/>
  <c r="G43" i="5"/>
  <c r="G42" i="5"/>
  <c r="G41" i="5"/>
  <c r="G40" i="5"/>
  <c r="G39" i="5"/>
  <c r="G37" i="5"/>
  <c r="G36" i="5"/>
  <c r="G34" i="5"/>
  <c r="G33" i="5"/>
  <c r="G31" i="5"/>
  <c r="G30" i="5"/>
  <c r="G18" i="5"/>
  <c r="G19" i="5"/>
  <c r="G20" i="5"/>
  <c r="G21" i="5"/>
  <c r="G22" i="5"/>
  <c r="H82" i="5" l="1"/>
  <c r="H71" i="5"/>
  <c r="I20" i="6"/>
  <c r="G54" i="5"/>
  <c r="G58" i="5"/>
  <c r="H56" i="5" s="1"/>
  <c r="G28" i="5"/>
  <c r="G27" i="5"/>
  <c r="I19" i="6"/>
  <c r="I21" i="6" s="1"/>
  <c r="C3" i="6" l="1"/>
  <c r="H24" i="5" l="1"/>
  <c r="G17" i="5"/>
  <c r="G16" i="5"/>
  <c r="G15" i="5"/>
  <c r="G14" i="5"/>
  <c r="H12" i="5" l="1"/>
  <c r="G53" i="5"/>
  <c r="H51" i="5" s="1"/>
  <c r="G49" i="5"/>
  <c r="H47" i="5" s="1"/>
  <c r="H342" i="5" l="1"/>
  <c r="I8" i="6" s="1"/>
  <c r="I216" i="5"/>
  <c r="I215" i="5"/>
  <c r="J213" i="5" s="1"/>
  <c r="I217" i="5"/>
  <c r="I207" i="5"/>
  <c r="J205" i="5" s="1"/>
  <c r="I211" i="5"/>
  <c r="J209" i="5" s="1"/>
  <c r="I195" i="5"/>
  <c r="J193" i="5" s="1"/>
  <c r="I203" i="5"/>
  <c r="I199" i="5"/>
  <c r="J197" i="5" s="1"/>
  <c r="I201" i="5"/>
  <c r="I200" i="5"/>
  <c r="I202" i="5"/>
  <c r="I189" i="5"/>
  <c r="J187" i="5" s="1"/>
  <c r="I190" i="5"/>
  <c r="I191" i="5"/>
  <c r="I180" i="5"/>
  <c r="I178" i="5"/>
  <c r="I177" i="5"/>
  <c r="I179" i="5"/>
  <c r="I184" i="5"/>
  <c r="J182" i="5" s="1"/>
  <c r="I185" i="5"/>
  <c r="I175" i="5"/>
  <c r="J173" i="5" s="1"/>
  <c r="I176" i="5"/>
  <c r="I171" i="5"/>
  <c r="I167" i="5"/>
  <c r="I170" i="5"/>
  <c r="I166" i="5"/>
  <c r="I168" i="5"/>
  <c r="I164" i="5"/>
  <c r="I165" i="5"/>
  <c r="I169" i="5"/>
  <c r="I163" i="5"/>
  <c r="J160" i="5" s="1"/>
  <c r="I128" i="5"/>
  <c r="I124" i="5"/>
  <c r="J120" i="5" s="1"/>
  <c r="I133" i="5"/>
  <c r="I144" i="5"/>
  <c r="I136" i="5"/>
  <c r="I137" i="5"/>
  <c r="I132" i="5"/>
  <c r="I148" i="5"/>
  <c r="I156" i="5"/>
  <c r="I145" i="5"/>
  <c r="I149" i="5"/>
  <c r="I153" i="5"/>
  <c r="I158" i="5"/>
  <c r="I154" i="5"/>
  <c r="I150" i="5"/>
  <c r="I142" i="5"/>
  <c r="I138" i="5"/>
  <c r="I134" i="5"/>
  <c r="I130" i="5"/>
  <c r="I155" i="5"/>
  <c r="I151" i="5"/>
  <c r="I147" i="5"/>
  <c r="I143" i="5"/>
  <c r="I139" i="5"/>
  <c r="I131" i="5"/>
  <c r="I127" i="5"/>
  <c r="I125" i="5"/>
  <c r="I126" i="5"/>
  <c r="I117" i="5"/>
  <c r="I118" i="5"/>
  <c r="I115" i="5"/>
  <c r="I111" i="5"/>
  <c r="I113" i="5"/>
  <c r="I114" i="5"/>
  <c r="I109" i="5"/>
  <c r="J107" i="5" s="1"/>
  <c r="I110" i="5"/>
  <c r="I105" i="5"/>
  <c r="J103" i="5" s="1"/>
  <c r="I101" i="5"/>
  <c r="I97" i="5"/>
  <c r="I100" i="5"/>
  <c r="I95" i="5"/>
  <c r="J93" i="5" s="1"/>
  <c r="I96" i="5"/>
  <c r="I98" i="5"/>
  <c r="I84" i="5"/>
  <c r="J82" i="5" s="1"/>
  <c r="I90" i="5"/>
  <c r="I88" i="5"/>
  <c r="I86" i="5"/>
  <c r="I91" i="5"/>
  <c r="I85" i="5"/>
  <c r="I87" i="5"/>
  <c r="I89" i="5"/>
  <c r="I76" i="5"/>
  <c r="I75" i="5"/>
  <c r="I80" i="5"/>
  <c r="I79" i="5"/>
  <c r="I74" i="5"/>
  <c r="I77" i="5"/>
  <c r="I78" i="5"/>
  <c r="I73" i="5"/>
  <c r="J71" i="5" s="1"/>
  <c r="I68" i="5"/>
  <c r="I69" i="5"/>
  <c r="I66" i="5"/>
  <c r="I65" i="5"/>
  <c r="I64" i="5"/>
  <c r="I59" i="5"/>
  <c r="I62" i="5"/>
  <c r="I61" i="5"/>
  <c r="I45" i="5"/>
  <c r="I43" i="5"/>
  <c r="I39" i="5"/>
  <c r="I41" i="5"/>
  <c r="I40" i="5"/>
  <c r="I42" i="5"/>
  <c r="I44" i="5"/>
  <c r="I36" i="5"/>
  <c r="I37" i="5"/>
  <c r="I34" i="5"/>
  <c r="I33" i="5"/>
  <c r="I30" i="5"/>
  <c r="I31" i="5"/>
  <c r="I20" i="5"/>
  <c r="I21" i="5"/>
  <c r="I18" i="5"/>
  <c r="I22" i="5"/>
  <c r="I19" i="5"/>
  <c r="I58" i="5"/>
  <c r="J56" i="5" s="1"/>
  <c r="I54" i="5"/>
  <c r="I28" i="5"/>
  <c r="I27" i="5"/>
  <c r="J24" i="5" s="1"/>
  <c r="I16" i="5"/>
  <c r="I49" i="5"/>
  <c r="J47" i="5" s="1"/>
  <c r="I15" i="5"/>
  <c r="I14" i="5"/>
  <c r="I53" i="5"/>
  <c r="J51" i="5" s="1"/>
  <c r="I17" i="5"/>
  <c r="J12" i="5" l="1"/>
  <c r="J342" i="5" s="1"/>
  <c r="I9" i="6"/>
  <c r="I12" i="6" s="1"/>
  <c r="I14" i="6" l="1"/>
  <c r="I16" i="6" s="1"/>
  <c r="I23" i="6" s="1"/>
</calcChain>
</file>

<file path=xl/sharedStrings.xml><?xml version="1.0" encoding="utf-8"?>
<sst xmlns="http://schemas.openxmlformats.org/spreadsheetml/2006/main" count="760" uniqueCount="482">
  <si>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</si>
  <si>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</si>
  <si>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</si>
  <si>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</si>
  <si>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</si>
  <si>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</si>
  <si>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</si>
  <si>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</si>
  <si>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</si>
  <si>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</si>
  <si>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</si>
  <si>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</si>
  <si>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</si>
  <si>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</si>
  <si>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</si>
  <si>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</si>
  <si>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</si>
  <si>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</si>
  <si>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</si>
  <si>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</si>
  <si>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</si>
  <si>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</si>
  <si>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</si>
  <si>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</si>
  <si>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</si>
  <si>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</si>
  <si>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</si>
  <si>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</si>
  <si>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</si>
  <si>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</si>
  <si>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</si>
  <si>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</si>
  <si>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</si>
  <si>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</si>
  <si>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</si>
  <si>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</si>
  <si>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</si>
  <si>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</si>
  <si>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</si>
  <si>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</si>
  <si>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</si>
  <si>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</si>
  <si>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</si>
  <si>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</si>
  <si>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</si>
  <si>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</si>
  <si>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3.1</t>
  </si>
  <si>
    <t>4.2</t>
  </si>
  <si>
    <t xml:space="preserve">PRESUPUESTO OBRA   </t>
  </si>
  <si>
    <t>IMPLANTACIÓN</t>
  </si>
  <si>
    <t>2.4</t>
  </si>
  <si>
    <t>M3</t>
  </si>
  <si>
    <t>♀</t>
  </si>
  <si>
    <t>LEYES SOCIALES OBRA $</t>
  </si>
  <si>
    <t>Leyes Sociales imprevistos $</t>
  </si>
  <si>
    <t>TOTAL GENERAL OBRA $  (IVA y LEYES SOCIALES)</t>
  </si>
  <si>
    <t>Cartel de obra</t>
  </si>
  <si>
    <t>Fletes de implantación</t>
  </si>
  <si>
    <t>Vallado de obra</t>
  </si>
  <si>
    <t>Alquiler de contenedor para comedor</t>
  </si>
  <si>
    <t>Alquiler de contenedores para vestuarios, duchas y baños</t>
  </si>
  <si>
    <t>Traslados de materiales, cargas y descarga</t>
  </si>
  <si>
    <t>Limpieza diaria</t>
  </si>
  <si>
    <t>Provisorio de OSE y UTE</t>
  </si>
  <si>
    <t>Consumo de OSE y UTE</t>
  </si>
  <si>
    <t>MES</t>
  </si>
  <si>
    <t>RETIROS, DEMOLICIONES Y EXCAVACIONES</t>
  </si>
  <si>
    <t>EDIFICIO EN ESQUINA</t>
  </si>
  <si>
    <t>Demolición de tabiques en futuro baño accesible</t>
  </si>
  <si>
    <t>Picado de revestimientos en futuro baño accesible</t>
  </si>
  <si>
    <t>EDIFICIO 1</t>
  </si>
  <si>
    <t>Retiro de cubierta de chapa de fibrocemento curva</t>
  </si>
  <si>
    <t>Demolición de muros</t>
  </si>
  <si>
    <t>EDIFICIO 2</t>
  </si>
  <si>
    <t>Retiro de cubierta</t>
  </si>
  <si>
    <t>EDIFICIO 3</t>
  </si>
  <si>
    <t>EXTERIORES Y CONTRAPISOS EN GENERAL</t>
  </si>
  <si>
    <t>Picado de contrapiso en sector a realizar rampas</t>
  </si>
  <si>
    <t>Demolición de muros de piedra en exteriores</t>
  </si>
  <si>
    <t>Picado de contrapiso en veredas</t>
  </si>
  <si>
    <t>Pidcado de contrapisos afectados por la obra</t>
  </si>
  <si>
    <t>Picados de revoque en mal estado en fosa séptica existente. Area total considerada</t>
  </si>
  <si>
    <t>Retiro de tejido perimetral en medianera</t>
  </si>
  <si>
    <t>Escavación para fundaciones de postes de tejido olímpico en medianeras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</si>
  <si>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</si>
  <si>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</si>
  <si>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</si>
  <si>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</si>
  <si>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</si>
  <si>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</si>
  <si>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</si>
  <si>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</si>
  <si>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</si>
  <si>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</si>
  <si>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</si>
  <si>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</si>
  <si>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RELLENOS</t>
  </si>
  <si>
    <t>Relleno de tosca cementada bajo contrapisos y rampas</t>
  </si>
  <si>
    <t>HORMIGON</t>
  </si>
  <si>
    <t>Fundación de banco exterior</t>
  </si>
  <si>
    <t>Fundación de postes de tejido olímpico en medianeras</t>
  </si>
  <si>
    <t>MUROS</t>
  </si>
  <si>
    <t>Muros nuevos en edificio 1</t>
  </si>
  <si>
    <t>Muros nuevos en edificio 2</t>
  </si>
  <si>
    <t>Muro interior de bloque de hormigón vibrado, divisorio de aula y depósito</t>
  </si>
  <si>
    <t>Muros nuevos en edificio 3</t>
  </si>
  <si>
    <t>Muros divisorio de ladrillo de campo de primera calidad</t>
  </si>
  <si>
    <t>Muro en banco exterior</t>
  </si>
  <si>
    <t>EDIFICIO EN ESQUINA Y EXTERIORES</t>
  </si>
  <si>
    <t>Muro de ladrillo de primera calidad para amure de puerta en baño de discapacitados</t>
  </si>
  <si>
    <t>Muro de piedra en cantero</t>
  </si>
  <si>
    <t>5.2</t>
  </si>
  <si>
    <t>5.3</t>
  </si>
  <si>
    <t>5.4</t>
  </si>
  <si>
    <t>5.5</t>
  </si>
  <si>
    <t>5.6</t>
  </si>
  <si>
    <t>5.7</t>
  </si>
  <si>
    <t>5.8</t>
  </si>
  <si>
    <t>1.5</t>
  </si>
  <si>
    <t>1.6</t>
  </si>
  <si>
    <t>1.7</t>
  </si>
  <si>
    <t>1.8</t>
  </si>
  <si>
    <t>1.9</t>
  </si>
  <si>
    <t>CONTRAPISOS</t>
  </si>
  <si>
    <t>6.1</t>
  </si>
  <si>
    <t>6.2</t>
  </si>
  <si>
    <t>6.3</t>
  </si>
  <si>
    <t>6.4</t>
  </si>
  <si>
    <t>6.5</t>
  </si>
  <si>
    <t>6.6</t>
  </si>
  <si>
    <t>6.7</t>
  </si>
  <si>
    <t>6.8</t>
  </si>
  <si>
    <t>Contrapiso de hormigón armado terminación fratazado en exteriores, en zonas nuevas a realizar</t>
  </si>
  <si>
    <t>Contrapiso de hormigón armado terminación fratazado en rampa de 10,63 m de desarrollo</t>
  </si>
  <si>
    <t>Contrapiso de hormigón armado terminación fratazado en rampa de 6,6 m de desarrollo</t>
  </si>
  <si>
    <t>Contrapiso de hormigón armado terminación fratazado en rampa de 1,6 m de desarrollo</t>
  </si>
  <si>
    <t>Contrapiso de hormigón armado terminación monolitico lavado en rampa de 6,0 m de desarrollo</t>
  </si>
  <si>
    <t>Contrapiso de hormigón armado terminación monolitico lavado en rampa de 1,5 y 1,4 m de desarrollo</t>
  </si>
  <si>
    <t>Contrapisos en zonas afectadas por la obra. Contrapisos en exteriores</t>
  </si>
  <si>
    <t>Contrapisos nuevos en zonas afectadas por la obra</t>
  </si>
  <si>
    <t>PISOS</t>
  </si>
  <si>
    <t>Baldosas monolíticas en edificio 3 de 30x30 terminación pulida, espesor 17 mm similar o superiores características que las de tipo compacto JB</t>
  </si>
  <si>
    <t>Zócalos monolíticos en edificio 3</t>
  </si>
  <si>
    <t>Piso en baño accesible. Baldosas monolíticas de 30x30 terminación pulida, espesor 17 mm similar o superiores características que las de tipo compacto JB</t>
  </si>
  <si>
    <t>Baldosas monolíticas en bastones (antideslizantes) en rampa de edificio en esquina</t>
  </si>
  <si>
    <t>Exteriores</t>
  </si>
  <si>
    <t>Monolítico lavado en rampas según planos</t>
  </si>
  <si>
    <t>Reposición de baldosas de layota en veredas perimetrales al edificio y en patio interno. 20% del área total considerada</t>
  </si>
  <si>
    <t>7.1</t>
  </si>
  <si>
    <t>7.2</t>
  </si>
  <si>
    <t>7.3</t>
  </si>
  <si>
    <t>7.4</t>
  </si>
  <si>
    <t>7.5</t>
  </si>
  <si>
    <t>7.6</t>
  </si>
  <si>
    <t>7.7</t>
  </si>
  <si>
    <t>Revestimientos cerámicos en baños de discapacitados</t>
  </si>
  <si>
    <t>REVESTIMIENTOS</t>
  </si>
  <si>
    <t>8.1</t>
  </si>
  <si>
    <t>REVOQUES</t>
  </si>
  <si>
    <t>Hidrolavado de fachada de edificio 1</t>
  </si>
  <si>
    <t>Hidrolavado de fachada de edificio 2</t>
  </si>
  <si>
    <t>Hidrolavado de fachada de edificio 3</t>
  </si>
  <si>
    <t>Revoques exteriores</t>
  </si>
  <si>
    <t>Revoque hidrófugo, grueso y fino en edificio 1 en exteriores</t>
  </si>
  <si>
    <t>Revoque hidrófugo, grueso y fino en edificio 2 en exteriores</t>
  </si>
  <si>
    <t>Revoque hidrófugo, grueso y fino en edificio 3 en exteriores</t>
  </si>
  <si>
    <t>Revoques interiores</t>
  </si>
  <si>
    <t>Revoque grueso y fino en muros nuevos y existentes en edificio 2</t>
  </si>
  <si>
    <t>Revoque grueso y fino en muros nuevos y existentes en edificio 3</t>
  </si>
  <si>
    <t>7.8</t>
  </si>
  <si>
    <t>Estructura metálica</t>
  </si>
  <si>
    <t>Edificio 1</t>
  </si>
  <si>
    <t>Perfil PNC 12</t>
  </si>
  <si>
    <t>Tensores varillas diámetro 10</t>
  </si>
  <si>
    <t>PNI 20</t>
  </si>
  <si>
    <t>Armado de la estructura metálica</t>
  </si>
  <si>
    <t>Tubular 100x100x4.5 en alero</t>
  </si>
  <si>
    <t>Edificio 2</t>
  </si>
  <si>
    <t>Edificio 3</t>
  </si>
  <si>
    <t>Estructura hormigón armado</t>
  </si>
  <si>
    <t>Pilares de traba de 15x15</t>
  </si>
  <si>
    <t>Carrera de hormigón armado de 15x15</t>
  </si>
  <si>
    <t xml:space="preserve">Antepechos de hormigón armado </t>
  </si>
  <si>
    <t>Anclaje de pilares y  pilaretes a estructura existente</t>
  </si>
  <si>
    <t xml:space="preserve">Pilares de hormigón armado cortos </t>
  </si>
  <si>
    <t>Anclaje de pilares  y pilaretes a estructura existente</t>
  </si>
  <si>
    <t>Carrera de hormigón armado de 15x15 y de altura variable</t>
  </si>
  <si>
    <t>Mesada de ping pong de hormigón armado completa, incluyendo fundaciones y piezas metálicas</t>
  </si>
  <si>
    <t>ESTRUCTURA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</si>
  <si>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</si>
  <si>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</si>
  <si>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</si>
  <si>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</si>
  <si>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</si>
  <si>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</si>
  <si>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</si>
  <si>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</si>
  <si>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</si>
  <si>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</si>
  <si>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</si>
  <si>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</si>
  <si>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</si>
  <si>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</si>
  <si>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</si>
  <si>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</si>
  <si>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</si>
  <si>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</si>
  <si>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</si>
  <si>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</si>
  <si>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</si>
  <si>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</si>
  <si>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</si>
  <si>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</si>
  <si>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AZOTEA E IMPERMEABILIZACIONES</t>
  </si>
  <si>
    <t xml:space="preserve">Edificio 2. Azotea sobre taller de gastronomía y baños </t>
  </si>
  <si>
    <t>Retiro de membrana existente</t>
  </si>
  <si>
    <t>Gargantas de arena y pórtland en pretiles.</t>
  </si>
  <si>
    <t>Rectificación de pendientes.</t>
  </si>
  <si>
    <t>Alisado de arena y pórtland sobre relleno</t>
  </si>
  <si>
    <t>Imprimación en base a asfalto diluido</t>
  </si>
  <si>
    <t>Membrana asfáltica especificaciones según memoria</t>
  </si>
  <si>
    <t>Canastillas de protección en bajadas</t>
  </si>
  <si>
    <t>Prueba hidráulica en azotea por un periordo de 24 horas.</t>
  </si>
  <si>
    <t>Canalones de chapa galvanizada plegada y soportes, edificio 1, 2 y 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</si>
  <si>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</si>
  <si>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</si>
  <si>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</si>
  <si>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</si>
  <si>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</si>
  <si>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</si>
  <si>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</si>
  <si>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</si>
  <si>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</si>
  <si>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AMURES</t>
  </si>
  <si>
    <t>12.1</t>
  </si>
  <si>
    <t>12.2</t>
  </si>
  <si>
    <t>12.3</t>
  </si>
  <si>
    <t>12.4</t>
  </si>
  <si>
    <t>12.5</t>
  </si>
  <si>
    <t>12.6</t>
  </si>
  <si>
    <t>Amure de abertura A1</t>
  </si>
  <si>
    <t>Amure de abertura A2</t>
  </si>
  <si>
    <t>Amure de abertura A3</t>
  </si>
  <si>
    <t>Amure de abertura A4</t>
  </si>
  <si>
    <t>Amure de barandas de acero inoxidable</t>
  </si>
  <si>
    <t>Amure de H1. Portón corredizo en edificio 2</t>
  </si>
  <si>
    <t>VARIOS</t>
  </si>
  <si>
    <t>Césped en tapes en exterior</t>
  </si>
  <si>
    <t>Sustitución de tejido olímpico y postes en cerco perimetral de 1.50 metros de altura mínimo</t>
  </si>
  <si>
    <t>13.1</t>
  </si>
  <si>
    <t>13.2</t>
  </si>
  <si>
    <t>ISODEC</t>
  </si>
  <si>
    <t>Cubierta isodec de 15 cm de espesor en edificio 1 con accesorios completos</t>
  </si>
  <si>
    <t>Cubierta isodec de 15 cm de espesor  en edificio 2 con accesorios completos</t>
  </si>
  <si>
    <t>Cubierta isodec de 15 cm de espesor  en edificio 3 con accesorios completos</t>
  </si>
  <si>
    <t>14.1</t>
  </si>
  <si>
    <t>14.2</t>
  </si>
  <si>
    <t>14.3</t>
  </si>
  <si>
    <t>CARTELERIA</t>
  </si>
  <si>
    <t>15.1</t>
  </si>
  <si>
    <t>Suministro y colocación de cartelería de accesibilidad</t>
  </si>
  <si>
    <t>ALUMINIO</t>
  </si>
  <si>
    <t xml:space="preserve">A01 Abertura con celosía de ventilación permanente 4.17x0.91 </t>
  </si>
  <si>
    <t>A02 Abertura con celosía de ventilación permanente 3.74x0.60</t>
  </si>
  <si>
    <t>A03 Abertura con celosía de ventilación permanente 3.50x0.85</t>
  </si>
  <si>
    <t>A04 Abertura con celosía de ventilación permanente 2.42x0.60</t>
  </si>
  <si>
    <t>A05 Espejo en baño accesible. 0.60x0.80</t>
  </si>
  <si>
    <t>16.1</t>
  </si>
  <si>
    <t>16.2</t>
  </si>
  <si>
    <t>16.3</t>
  </si>
  <si>
    <t>16.4</t>
  </si>
  <si>
    <t>16.5</t>
  </si>
  <si>
    <t>CARPINTERIA</t>
  </si>
  <si>
    <t>17.1</t>
  </si>
  <si>
    <t>C1 Puerta de baño accesible. Incluyendo acabados y detalles de acero inoxidable.</t>
  </si>
  <si>
    <t>ACERO INOXIDABLE</t>
  </si>
  <si>
    <t>Ai01 Baranda de acero inoxidable en rampa</t>
  </si>
  <si>
    <t>HERRERIA</t>
  </si>
  <si>
    <t>19.1</t>
  </si>
  <si>
    <t>19.2</t>
  </si>
  <si>
    <t>19.3</t>
  </si>
  <si>
    <t>H1 Portón corredizo 3.90x2.40</t>
  </si>
  <si>
    <t>Ajuste de portones existentes en edificio 1, y portón ubicado en circulación entre edificio 2 y 3</t>
  </si>
  <si>
    <t>Tapas en regueras exteriores y bocas de desagüe tipo Expanmetal</t>
  </si>
  <si>
    <t>PINTURA</t>
  </si>
  <si>
    <t>Cielorrasos</t>
  </si>
  <si>
    <t>Pintura para cielorrasos tipo Antihongos blanco en cielorrasos de planta baja yplanta alta de edificio en esquina y sectores de techo de  losa de edificio 2</t>
  </si>
  <si>
    <t>Paramentos interiores</t>
  </si>
  <si>
    <t>Incalex Dulux superlavable semimate en paredes interiores de edificio 2 y 3</t>
  </si>
  <si>
    <t>Paramentos exteriores</t>
  </si>
  <si>
    <t>Imprimación sobre revoques nuevos</t>
  </si>
  <si>
    <t>Incalex Dulux semimate para exteriores, incluye jambas y dinteles de aberturas, colores según memoria, edificios 1,2 y 3</t>
  </si>
  <si>
    <t>Pintura sobre Herrería</t>
  </si>
  <si>
    <t>Aplicación de antióxido y esmalte en perfilería metálica en estructuras nuevas de edificio 1,2 y 3</t>
  </si>
  <si>
    <t>Aplicación de antióxido y esmalte  color gris grafito tipo Renner en cañerías al exterior</t>
  </si>
  <si>
    <t>Preparación de las superfices, lijado, aplicación de antióxido y esmalte en rejas exteriores y portones existentes</t>
  </si>
  <si>
    <t>20.1</t>
  </si>
  <si>
    <t>20.2</t>
  </si>
  <si>
    <t>20.3</t>
  </si>
  <si>
    <t>20.4</t>
  </si>
  <si>
    <t>20.5</t>
  </si>
  <si>
    <t>20.6</t>
  </si>
  <si>
    <t>20.7</t>
  </si>
  <si>
    <t>INSTALACIÓN SANITARIA</t>
  </si>
  <si>
    <t xml:space="preserve">Desagües </t>
  </si>
  <si>
    <t xml:space="preserve">Cámaras de inspección de 60x60 </t>
  </si>
  <si>
    <t>Cámaras de inspección de 60x110</t>
  </si>
  <si>
    <t>Cámara de sistemaestático según lámina S3</t>
  </si>
  <si>
    <t>Intervención en fósa séptica existente, vaciado y lavado de la misma</t>
  </si>
  <si>
    <t xml:space="preserve">Caños PP 160 de primaria </t>
  </si>
  <si>
    <t>Interceptor de grasa capacidad 100 lts según detalle de lámina S3</t>
  </si>
  <si>
    <t>Desagües de piletas en taller de cocina, incluyendo PPT hasta conexión con CI</t>
  </si>
  <si>
    <t>Desagües de aire acondicionado incluyendo BDT de 20x20 y red exterior</t>
  </si>
  <si>
    <t>Ductos  de PVC para enhebrado de instalación de AA</t>
  </si>
  <si>
    <t>Pluviales</t>
  </si>
  <si>
    <t>BDT 40x40</t>
  </si>
  <si>
    <t>BDT 60x60</t>
  </si>
  <si>
    <t xml:space="preserve">BDT 60x120 </t>
  </si>
  <si>
    <t>Caños de hierro fundido en sector de vereda</t>
  </si>
  <si>
    <t>Caños PP 160 de pluviales</t>
  </si>
  <si>
    <t>Regueras exteriores según detalle</t>
  </si>
  <si>
    <t>Columnas pluviales en FF102 (1,2,3,6,4´)</t>
  </si>
  <si>
    <t>Columnas pluviales en FF150 (4,5)</t>
  </si>
  <si>
    <t>Sanitaria interna en baño discapacitados</t>
  </si>
  <si>
    <t>Desagües y abastecimiento en baño de discapacitados</t>
  </si>
  <si>
    <t>Suministro de lavatorio linea Espacio de Ferrum discapacitado LET1F o similar</t>
  </si>
  <si>
    <t>Suministro de inodoro alto linea Espacio de Ferrum  IETJ</t>
  </si>
  <si>
    <t>Cisterna para inodoro alto linea Espacio de Ferrum DTEXF</t>
  </si>
  <si>
    <t>Asiento y tapa para inodoro TTE4 B</t>
  </si>
  <si>
    <t>Barral rebatible de 80 cm VTEPA B</t>
  </si>
  <si>
    <t>Barral fijo de 80 cm VTEBB</t>
  </si>
  <si>
    <t>Barra fija de 65 cm VTEB</t>
  </si>
  <si>
    <t>Grifería en pileta de baño de discapacitados</t>
  </si>
  <si>
    <t xml:space="preserve">Grifo higiénico solo agua fria 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</si>
  <si>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</si>
  <si>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</si>
  <si>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</si>
  <si>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</si>
  <si>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</si>
  <si>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</si>
  <si>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</si>
  <si>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</si>
  <si>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</si>
  <si>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</si>
  <si>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</si>
  <si>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</si>
  <si>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</si>
  <si>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</si>
  <si>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</si>
  <si>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</si>
  <si>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</si>
  <si>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</si>
  <si>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</si>
  <si>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</si>
  <si>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</si>
  <si>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</si>
  <si>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</si>
  <si>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</si>
  <si>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</si>
  <si>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</si>
  <si>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</si>
  <si>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INSTALACIÓN ELECTRICA</t>
  </si>
  <si>
    <t>TABLEROS</t>
  </si>
  <si>
    <t>TABLERO G. Suministro y montaje de tablero y elementos internos, completo en chapa.</t>
  </si>
  <si>
    <t>TABLERO A Suministro y montaje de tablero y elementos internos, completo en chapa.</t>
  </si>
  <si>
    <t>TABLERO TA1</t>
  </si>
  <si>
    <t>TABLERO TA2</t>
  </si>
  <si>
    <t>TABLERO TA2-1</t>
  </si>
  <si>
    <t>TABLERO TB</t>
  </si>
  <si>
    <t>TABLERO TB1</t>
  </si>
  <si>
    <t>TABLERO TB2</t>
  </si>
  <si>
    <t>TABLERO TB3</t>
  </si>
  <si>
    <t>TABLERO TB4</t>
  </si>
  <si>
    <t>TABLERO TB5</t>
  </si>
  <si>
    <t>TABLERO TC</t>
  </si>
  <si>
    <t>TABLERO TC1</t>
  </si>
  <si>
    <t>TABLERO TD</t>
  </si>
  <si>
    <t>TABLERO TD1</t>
  </si>
  <si>
    <t>TABLERO TE</t>
  </si>
  <si>
    <t>TABLERO TE1</t>
  </si>
  <si>
    <t>TABLERO TE2</t>
  </si>
  <si>
    <t>Protecciones térmicas en tableros de AA y tomacorrientes</t>
  </si>
  <si>
    <t>DERIBACIONES ENTRE TABLEROS</t>
  </si>
  <si>
    <t xml:space="preserve">Deribaciones entre tableros   </t>
  </si>
  <si>
    <t>LUMINARIAS</t>
  </si>
  <si>
    <t>L1. Luminaria tipo Galgo o similar, con lámpara de 105W</t>
  </si>
  <si>
    <t>Suministro</t>
  </si>
  <si>
    <t>Instalación</t>
  </si>
  <si>
    <t>L2. Artefacto de adosar Fillipi de dos tubos</t>
  </si>
  <si>
    <t xml:space="preserve">Suministro </t>
  </si>
  <si>
    <t>L3.Artefacto tipo Tortuga con lámpara de bajo consumo de 15 W</t>
  </si>
  <si>
    <t>L4. Artefacto de adosar tipo Lumenac o Lucciola de 1 tubo</t>
  </si>
  <si>
    <t>L5. Artefacto de adosar tipo Lumenac o Lucciola de 2 tubos</t>
  </si>
  <si>
    <t>Suministro y colocación de células fotoeléctricas</t>
  </si>
  <si>
    <t xml:space="preserve">INSTALACIÓN SUBTERRANEA </t>
  </si>
  <si>
    <t>Cámaras de 20x20</t>
  </si>
  <si>
    <t>Cámaras de 40x40</t>
  </si>
  <si>
    <t>Caños PVC diámetro 60. Suministro y colocación, excavación, relleno con arena y ladrillos laterales</t>
  </si>
  <si>
    <t>Caños PVC diámetro 20. Suministro y colocación, excavación, relleno con arena</t>
  </si>
  <si>
    <t xml:space="preserve">Suministro de jabalinas 2m x5/8 </t>
  </si>
  <si>
    <t>Colocación de jabalina</t>
  </si>
  <si>
    <t>CAÑERÍAS</t>
  </si>
  <si>
    <t>Bandejas metálcas de 150x65 en taller de Carpintería, para instalación de luminarias</t>
  </si>
  <si>
    <t>Bandejas metálicas de 300x65 en taller de Carpintería, para instalación de luminarias</t>
  </si>
  <si>
    <t>Linga de acero de 3.5 mm con tensores</t>
  </si>
  <si>
    <t>Ductos ciego con tapa de PVC 150x65</t>
  </si>
  <si>
    <t>Suministro caños de hierro diámetro 1´´</t>
  </si>
  <si>
    <t>Colocación de caños de hierro diámetro 1´´</t>
  </si>
  <si>
    <t>SISTEMA DE PROTECCIÓN CONTRA DESCARGAS ATMOSFÉRICAS</t>
  </si>
  <si>
    <t>Sistema de protección contra descargas atmosféricas, pararrayos completo.</t>
  </si>
  <si>
    <t>EQUIPOS DE AIRE ACONDICIONADO</t>
  </si>
  <si>
    <t xml:space="preserve">Split 9000 BTU </t>
  </si>
  <si>
    <t>Split 12000 BTU</t>
  </si>
  <si>
    <t>Split 18000 BTU</t>
  </si>
  <si>
    <t>Split 24000 BTU</t>
  </si>
  <si>
    <t>Split 36000 BTU</t>
  </si>
  <si>
    <t>Extractores de aire volumen de aire mínimo 560 m3 hora</t>
  </si>
  <si>
    <t xml:space="preserve">Campana de recreo y pulsadores </t>
  </si>
  <si>
    <t>Suministro e instalación de portero eléctrico</t>
  </si>
  <si>
    <t>Suministro e instalacción de botones de pánico en baño accesible</t>
  </si>
  <si>
    <t>Planos, planillas esquemas. Memorias y planos conforme a obra</t>
  </si>
  <si>
    <t>Desmonte de la instalación existente</t>
  </si>
  <si>
    <t>Cableado, enhebrado, piezas y terminaciones, registros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</si>
  <si>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</si>
  <si>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</si>
  <si>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</si>
  <si>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</si>
  <si>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</si>
  <si>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</si>
  <si>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</si>
  <si>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</si>
  <si>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</si>
  <si>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</si>
  <si>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</si>
  <si>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</si>
  <si>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</si>
  <si>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</si>
  <si>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</si>
  <si>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</si>
  <si>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</si>
  <si>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</si>
  <si>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</si>
  <si>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</si>
  <si>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</si>
  <si>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</si>
  <si>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</si>
  <si>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</si>
  <si>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</si>
  <si>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</si>
  <si>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</si>
  <si>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</si>
  <si>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</si>
  <si>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</si>
  <si>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</si>
  <si>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</si>
  <si>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</si>
  <si>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</si>
  <si>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</si>
  <si>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</si>
  <si>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</si>
  <si>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</si>
  <si>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</si>
  <si>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</si>
  <si>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</si>
  <si>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</si>
  <si>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</si>
  <si>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</si>
  <si>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</si>
  <si>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</si>
  <si>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</si>
  <si>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</si>
  <si>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</si>
  <si>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</si>
  <si>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</si>
  <si>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</si>
  <si>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</si>
  <si>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</si>
  <si>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</si>
  <si>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</si>
  <si>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</si>
  <si>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Nº 22/2015</t>
  </si>
  <si>
    <t>OBRA: ESCUELA TECNICA LASCANO - 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</si>
</sst>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1">
    <xf numFmtId="0" fontId="0" fillId="0" borderId="0" xfId="0"/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4" xfId="2" applyFont="1" applyFill="1" applyBorder="1"/>
    <xf numFmtId="0" fontId="27" fillId="8" borderId="19" xfId="2" applyFont="1" applyFill="1" applyBorder="1" applyAlignment="1"/>
    <xf numFmtId="0" fontId="18" fillId="8" borderId="19" xfId="2" applyFont="1" applyFill="1" applyBorder="1"/>
    <xf numFmtId="0" fontId="28" fillId="8" borderId="19" xfId="2" applyFont="1" applyFill="1" applyBorder="1" applyAlignment="1"/>
    <xf numFmtId="164" fontId="28" fillId="8" borderId="19" xfId="2" applyNumberFormat="1" applyFont="1" applyFill="1" applyBorder="1" applyAlignment="1">
      <alignment horizontal="center"/>
    </xf>
    <xf numFmtId="4" fontId="18" fillId="8" borderId="19" xfId="2" applyNumberFormat="1" applyFont="1" applyFill="1" applyBorder="1" applyAlignment="1">
      <alignment horizontal="center"/>
    </xf>
    <xf numFmtId="3" fontId="29" fillId="4" borderId="20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4" xfId="2" applyFont="1" applyFill="1" applyBorder="1"/>
    <xf numFmtId="0" fontId="28" fillId="8" borderId="19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8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1" xfId="2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31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horizontal="right" vertical="center"/>
    </xf>
    <xf numFmtId="3" fontId="20" fillId="7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10" fontId="43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1" fontId="42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39" fontId="43" fillId="0" borderId="0" xfId="0" applyNumberFormat="1" applyFont="1" applyBorder="1" applyAlignment="1">
      <alignment horizontal="center"/>
    </xf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 applyAlignment="1"/>
    <xf numFmtId="10" fontId="45" fillId="0" borderId="0" xfId="0" applyNumberFormat="1" applyFont="1" applyFill="1" applyBorder="1"/>
    <xf numFmtId="10" fontId="45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5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6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2" fontId="47" fillId="0" borderId="0" xfId="7" applyNumberFormat="1" applyFont="1" applyFill="1" applyBorder="1" applyAlignment="1">
      <alignment horizontal="center"/>
    </xf>
    <xf numFmtId="2" fontId="47" fillId="0" borderId="0" xfId="6" applyNumberFormat="1" applyFont="1" applyFill="1" applyBorder="1" applyAlignment="1">
      <alignment horizontal="center"/>
    </xf>
    <xf numFmtId="2" fontId="47" fillId="0" borderId="0" xfId="6" applyNumberFormat="1" applyFont="1" applyBorder="1" applyAlignment="1">
      <alignment horizont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horizontal="left" vertical="center" wrapText="1"/>
    </xf>
    <xf numFmtId="0" fontId="25" fillId="8" borderId="19" xfId="2" applyFont="1" applyFill="1" applyBorder="1" applyAlignment="1">
      <alignment horizontal="left"/>
    </xf>
    <xf numFmtId="3" fontId="12" fillId="0" borderId="26" xfId="2" applyNumberFormat="1" applyFont="1" applyFill="1" applyBorder="1"/>
    <xf numFmtId="3" fontId="12" fillId="8" borderId="5" xfId="2" applyNumberFormat="1" applyFont="1" applyFill="1" applyBorder="1"/>
    <xf numFmtId="0" fontId="30" fillId="8" borderId="1" xfId="2" applyFont="1" applyFill="1" applyBorder="1"/>
    <xf numFmtId="0" fontId="23" fillId="8" borderId="2" xfId="2" applyFont="1" applyFill="1" applyBorder="1" applyAlignment="1"/>
    <xf numFmtId="164" fontId="23" fillId="8" borderId="2" xfId="2" applyNumberFormat="1" applyFont="1" applyFill="1" applyBorder="1" applyAlignment="1">
      <alignment horizontal="center"/>
    </xf>
    <xf numFmtId="4" fontId="18" fillId="8" borderId="2" xfId="2" applyNumberFormat="1" applyFont="1" applyFill="1" applyBorder="1" applyAlignment="1">
      <alignment horizontal="center"/>
    </xf>
    <xf numFmtId="164" fontId="23" fillId="8" borderId="3" xfId="2" applyNumberFormat="1" applyFont="1" applyFill="1" applyBorder="1" applyAlignment="1">
      <alignment horizontal="center"/>
    </xf>
    <xf numFmtId="0" fontId="28" fillId="8" borderId="26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0" fontId="15" fillId="8" borderId="6" xfId="2" applyFont="1" applyFill="1" applyBorder="1"/>
    <xf numFmtId="0" fontId="28" fillId="8" borderId="7" xfId="2" applyFont="1" applyFill="1" applyBorder="1" applyAlignment="1">
      <alignment horizontal="left"/>
    </xf>
    <xf numFmtId="0" fontId="25" fillId="8" borderId="7" xfId="2" applyFont="1" applyFill="1" applyBorder="1" applyAlignment="1">
      <alignment horizontal="left"/>
    </xf>
    <xf numFmtId="0" fontId="25" fillId="8" borderId="8" xfId="2" applyFont="1" applyFill="1" applyBorder="1" applyAlignment="1">
      <alignment horizontal="left"/>
    </xf>
    <xf numFmtId="0" fontId="48" fillId="0" borderId="0" xfId="0" applyFont="1" applyBorder="1" applyAlignment="1" applyProtection="1">
      <alignment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3" borderId="15" xfId="0" applyFont="1" applyFill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49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4"/>
  <sheetViews>
    <sheetView tabSelected="1" zoomScale="64" zoomScaleNormal="64" workbookViewId="0">
      <selection activeCell="I8" sqref="I8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2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16"/>
      <c r="C3" s="117" t="str">
        <f>+RUBRADO!A9</f>
        <v>OBRA: ESCUELA TECNICA LASCANO - ROCHA</v>
      </c>
      <c r="D3" s="118"/>
      <c r="E3" s="119"/>
      <c r="F3" s="119"/>
      <c r="G3" s="120"/>
      <c r="H3" s="120"/>
      <c r="I3" s="121"/>
    </row>
    <row r="4" spans="2:11" ht="15.75">
      <c r="B4" s="3"/>
      <c r="C4" s="4"/>
      <c r="D4" s="4"/>
      <c r="E4" s="5"/>
      <c r="F4" s="5"/>
      <c r="G4" s="4"/>
      <c r="H4" s="4"/>
      <c r="I4" s="6"/>
    </row>
    <row r="5" spans="2:11" ht="27.75">
      <c r="B5" s="7" t="s">
        <v>16</v>
      </c>
      <c r="C5" s="8"/>
      <c r="D5" s="9"/>
      <c r="E5" s="9" t="s">
        <v>17</v>
      </c>
      <c r="F5" s="10"/>
      <c r="G5" s="10"/>
      <c r="H5" s="9"/>
      <c r="I5" s="11"/>
    </row>
    <row r="6" spans="2:11" ht="15.75">
      <c r="B6" s="12"/>
      <c r="C6" s="13"/>
      <c r="D6" s="13"/>
      <c r="E6" s="5"/>
      <c r="F6" s="5"/>
      <c r="G6" s="4"/>
      <c r="H6" s="4"/>
      <c r="I6" s="6"/>
    </row>
    <row r="7" spans="2:11" ht="16.5" thickBot="1">
      <c r="B7" s="14"/>
      <c r="C7" s="15"/>
      <c r="D7" s="15"/>
      <c r="E7" s="16"/>
      <c r="F7" s="16"/>
      <c r="G7" s="17"/>
      <c r="H7" s="17"/>
      <c r="I7" s="18"/>
    </row>
    <row r="8" spans="2:11" ht="26.25">
      <c r="B8" s="19"/>
      <c r="C8" s="20" t="str">
        <f>+RUBRADO!A342</f>
        <v>SUB TOTAL OBRA</v>
      </c>
      <c r="D8" s="21"/>
      <c r="E8" s="22"/>
      <c r="F8" s="23"/>
      <c r="G8" s="23"/>
      <c r="H8" s="23"/>
      <c r="I8" s="173" t="e">
        <f ca="1">+RUBRADO!H342</f>
        <v>#NAME?</v>
      </c>
      <c r="K8" s="24"/>
    </row>
    <row r="9" spans="2:11" ht="27" thickBot="1">
      <c r="B9" s="25"/>
      <c r="C9" s="128" t="s">
        <v>45</v>
      </c>
      <c r="D9" s="26"/>
      <c r="E9" s="27"/>
      <c r="F9" s="28"/>
      <c r="G9" s="28"/>
      <c r="H9" s="28"/>
      <c r="I9" s="174" t="e">
        <f ca="1">+I8*0.1</f>
        <v>#NAME?</v>
      </c>
    </row>
    <row r="10" spans="2:11" ht="15.75">
      <c r="B10" s="12"/>
      <c r="C10" s="13"/>
      <c r="D10" s="13"/>
      <c r="E10" s="5"/>
      <c r="F10" s="5"/>
      <c r="G10" s="29"/>
      <c r="H10" s="4"/>
      <c r="I10" s="6"/>
    </row>
    <row r="11" spans="2:11" ht="18.75" thickBot="1">
      <c r="B11" s="12"/>
      <c r="C11" s="30"/>
      <c r="D11" s="30"/>
      <c r="E11" s="5"/>
      <c r="F11" s="5"/>
      <c r="G11" s="4"/>
      <c r="H11" s="4"/>
      <c r="I11" s="6"/>
    </row>
    <row r="12" spans="2:11" ht="21.75" thickTop="1" thickBot="1">
      <c r="B12" s="31"/>
      <c r="C12" s="32" t="s">
        <v>40</v>
      </c>
      <c r="D12" s="33"/>
      <c r="E12" s="34"/>
      <c r="F12" s="35"/>
      <c r="G12" s="36"/>
      <c r="H12" s="35"/>
      <c r="I12" s="37" t="e">
        <f ca="1">SUM(I8:I9)</f>
        <v>#NAME?</v>
      </c>
    </row>
    <row r="13" spans="2:11" ht="18.75" thickTop="1">
      <c r="B13" s="38"/>
      <c r="C13" s="39"/>
      <c r="D13" s="40"/>
      <c r="E13" s="41"/>
      <c r="F13" s="42"/>
      <c r="G13" s="43"/>
      <c r="H13" s="42"/>
      <c r="I13" s="44"/>
    </row>
    <row r="14" spans="2:11" ht="20.25">
      <c r="B14" s="45"/>
      <c r="C14" s="46" t="s">
        <v>18</v>
      </c>
      <c r="D14" s="47"/>
      <c r="E14" s="48"/>
      <c r="F14" s="49"/>
      <c r="G14" s="50"/>
      <c r="H14" s="49"/>
      <c r="I14" s="51" t="e">
        <f ca="1">+I12*0.22</f>
        <v>#NAME?</v>
      </c>
    </row>
    <row r="15" spans="2:11" ht="21" thickBot="1">
      <c r="B15" s="52"/>
      <c r="C15" s="40"/>
      <c r="D15" s="40"/>
      <c r="E15" s="40"/>
      <c r="F15" s="42"/>
      <c r="G15" s="53"/>
      <c r="H15" s="42"/>
      <c r="I15" s="54"/>
    </row>
    <row r="16" spans="2:11" ht="27" thickBot="1">
      <c r="B16" s="55"/>
      <c r="C16" s="56" t="s">
        <v>39</v>
      </c>
      <c r="D16" s="56"/>
      <c r="E16" s="57"/>
      <c r="F16" s="58"/>
      <c r="G16" s="59"/>
      <c r="H16" s="58"/>
      <c r="I16" s="60" t="e">
        <f ca="1">+I12+I14</f>
        <v>#NAME?</v>
      </c>
    </row>
    <row r="17" spans="1:15" ht="20.25">
      <c r="B17" s="223"/>
      <c r="C17" s="224"/>
      <c r="D17" s="224"/>
      <c r="E17" s="224"/>
      <c r="F17" s="225"/>
      <c r="G17" s="226"/>
      <c r="H17" s="227"/>
      <c r="I17" s="222"/>
    </row>
    <row r="18" spans="1:15" ht="20.25">
      <c r="B18" s="61"/>
      <c r="C18" s="62" t="s">
        <v>41</v>
      </c>
      <c r="D18" s="62"/>
      <c r="E18" s="62"/>
      <c r="F18" s="62"/>
      <c r="G18" s="62"/>
      <c r="H18" s="228"/>
      <c r="I18" s="221"/>
      <c r="O18" t="s">
        <v>52</v>
      </c>
    </row>
    <row r="19" spans="1:15" ht="20.25">
      <c r="B19" s="61"/>
      <c r="C19" s="62" t="s">
        <v>42</v>
      </c>
      <c r="D19" s="62"/>
      <c r="E19" s="220"/>
      <c r="F19" s="220"/>
      <c r="G19" s="220"/>
      <c r="H19" s="229"/>
      <c r="I19" s="221">
        <f>+I18*0.1</f>
        <v>0</v>
      </c>
    </row>
    <row r="20" spans="1:15" ht="20.25">
      <c r="B20" s="61"/>
      <c r="C20" s="62" t="s">
        <v>53</v>
      </c>
      <c r="D20" s="62"/>
      <c r="E20" s="220"/>
      <c r="F20" s="220"/>
      <c r="G20" s="220"/>
      <c r="H20" s="229"/>
      <c r="I20" s="221">
        <f>+I18*0.647</f>
        <v>0</v>
      </c>
    </row>
    <row r="21" spans="1:15" ht="21" thickBot="1">
      <c r="B21" s="230"/>
      <c r="C21" s="231" t="s">
        <v>54</v>
      </c>
      <c r="D21" s="231"/>
      <c r="E21" s="232"/>
      <c r="F21" s="232"/>
      <c r="G21" s="232"/>
      <c r="H21" s="233"/>
      <c r="I21" s="221">
        <f>+I19*0.647</f>
        <v>0</v>
      </c>
    </row>
    <row r="22" spans="1:15" ht="16.5" thickBot="1">
      <c r="B22" s="63"/>
      <c r="C22" s="64"/>
      <c r="D22" s="64"/>
      <c r="E22" s="65"/>
      <c r="F22" s="64"/>
      <c r="G22" s="64"/>
      <c r="H22" s="64"/>
      <c r="I22" s="66"/>
    </row>
    <row r="23" spans="1:15" ht="27.75" thickTop="1" thickBot="1">
      <c r="B23" s="122"/>
      <c r="C23" s="123" t="s">
        <v>55</v>
      </c>
      <c r="D23" s="124"/>
      <c r="E23" s="125"/>
      <c r="F23" s="124"/>
      <c r="G23" s="124"/>
      <c r="H23" s="126"/>
      <c r="I23" s="127" t="e">
        <f ca="1">I16+I20+I21</f>
        <v>#NAME?</v>
      </c>
    </row>
    <row r="24" spans="1:15" ht="17.25" thickTop="1" thickBot="1">
      <c r="B24" s="67"/>
      <c r="C24" s="68"/>
      <c r="D24" s="68"/>
      <c r="E24" s="69"/>
      <c r="F24" s="68"/>
      <c r="G24" s="68"/>
      <c r="H24" s="68"/>
      <c r="I24" s="70"/>
    </row>
    <row r="25" spans="1:15">
      <c r="B25" s="71"/>
      <c r="C25" s="72"/>
      <c r="D25" s="72"/>
      <c r="E25" s="72"/>
      <c r="F25" s="72"/>
      <c r="G25" s="72"/>
      <c r="H25" s="72"/>
      <c r="I25" s="73"/>
    </row>
    <row r="26" spans="1:15" ht="20.25">
      <c r="B26" s="71"/>
      <c r="C26" s="72"/>
      <c r="D26" s="72"/>
      <c r="E26" s="74"/>
      <c r="F26" s="75"/>
      <c r="G26" s="76"/>
      <c r="H26" s="77" t="s">
        <v>19</v>
      </c>
      <c r="I26" s="78" t="s">
        <v>43</v>
      </c>
    </row>
    <row r="27" spans="1:15" ht="15.75" thickBot="1">
      <c r="B27" s="79"/>
      <c r="C27" s="80"/>
      <c r="D27" s="80"/>
      <c r="E27" s="80"/>
      <c r="F27" s="80"/>
      <c r="G27" s="80"/>
      <c r="H27" s="80"/>
      <c r="I27" s="81"/>
    </row>
    <row r="30" spans="1:15" ht="15.75">
      <c r="C30" s="82"/>
      <c r="D30" s="83"/>
      <c r="E30" s="84"/>
      <c r="F30" s="83"/>
      <c r="G30" s="84"/>
    </row>
    <row r="31" spans="1:15" ht="20.25" hidden="1">
      <c r="A31" s="85"/>
      <c r="B31" s="86" t="s">
        <v>20</v>
      </c>
      <c r="C31" s="86" t="s">
        <v>21</v>
      </c>
      <c r="D31" s="87"/>
      <c r="E31" s="88"/>
      <c r="F31" s="89"/>
      <c r="G31" s="90"/>
      <c r="H31" s="85"/>
      <c r="I31" s="91"/>
    </row>
    <row r="32" spans="1:15" ht="15.75" hidden="1">
      <c r="A32" s="85"/>
      <c r="B32" s="85"/>
      <c r="C32" s="92"/>
      <c r="D32" s="92"/>
      <c r="E32" s="88"/>
      <c r="F32" s="89"/>
      <c r="G32" s="90"/>
      <c r="H32" s="85"/>
      <c r="I32" s="91"/>
    </row>
    <row r="33" spans="1:9" hidden="1">
      <c r="A33" s="85"/>
      <c r="B33" s="85"/>
      <c r="C33" s="85"/>
      <c r="D33" s="85"/>
      <c r="E33" s="85"/>
      <c r="F33" s="85"/>
      <c r="G33" s="85"/>
      <c r="H33" s="85"/>
      <c r="I33" s="91"/>
    </row>
    <row r="34" spans="1:9" ht="16.5" hidden="1" thickBot="1">
      <c r="A34" s="85"/>
      <c r="B34" s="85"/>
      <c r="C34" s="93" t="s">
        <v>22</v>
      </c>
      <c r="D34" s="94"/>
      <c r="E34" s="95"/>
      <c r="F34" s="96" t="s">
        <v>23</v>
      </c>
      <c r="G34" s="97"/>
      <c r="H34" s="85"/>
      <c r="I34" s="91"/>
    </row>
    <row r="35" spans="1:9" ht="15.75" hidden="1">
      <c r="A35" s="85"/>
      <c r="B35" s="85"/>
      <c r="C35" s="98" t="s">
        <v>24</v>
      </c>
      <c r="D35" s="92" t="s">
        <v>25</v>
      </c>
      <c r="E35" s="99">
        <v>400</v>
      </c>
      <c r="F35" s="100">
        <v>400</v>
      </c>
      <c r="G35" s="101"/>
      <c r="H35" s="85"/>
      <c r="I35" s="91"/>
    </row>
    <row r="36" spans="1:9" ht="15.75" hidden="1">
      <c r="A36" s="85"/>
      <c r="B36" s="85"/>
      <c r="C36" s="98" t="s">
        <v>26</v>
      </c>
      <c r="D36" s="92" t="s">
        <v>25</v>
      </c>
      <c r="E36" s="99">
        <v>500</v>
      </c>
      <c r="F36" s="100">
        <v>200</v>
      </c>
      <c r="G36" s="101"/>
      <c r="H36" s="85"/>
      <c r="I36" s="91"/>
    </row>
    <row r="37" spans="1:9" ht="15.75" hidden="1">
      <c r="A37" s="85"/>
      <c r="B37" s="85"/>
      <c r="C37" s="98" t="s">
        <v>27</v>
      </c>
      <c r="D37" s="92" t="s">
        <v>25</v>
      </c>
      <c r="E37" s="102">
        <v>2640</v>
      </c>
      <c r="F37" s="100">
        <v>396</v>
      </c>
      <c r="G37" s="103"/>
      <c r="H37" s="85"/>
      <c r="I37" s="91"/>
    </row>
    <row r="38" spans="1:9" ht="16.5" hidden="1" thickBot="1">
      <c r="A38" s="85"/>
      <c r="B38" s="85"/>
      <c r="C38" s="104" t="s">
        <v>28</v>
      </c>
      <c r="D38" s="92" t="s">
        <v>25</v>
      </c>
      <c r="E38" s="99">
        <v>244</v>
      </c>
      <c r="F38" s="100">
        <v>48.8</v>
      </c>
      <c r="G38" s="105"/>
      <c r="H38" s="85"/>
      <c r="I38" s="91"/>
    </row>
    <row r="39" spans="1:9" ht="16.5" hidden="1" thickBot="1">
      <c r="A39" s="85"/>
      <c r="B39" s="85"/>
      <c r="C39" s="93" t="s">
        <v>29</v>
      </c>
      <c r="D39" s="106" t="s">
        <v>25</v>
      </c>
      <c r="E39" s="107">
        <v>3784</v>
      </c>
      <c r="F39" s="107">
        <v>1044.8</v>
      </c>
      <c r="G39" s="97"/>
      <c r="H39" s="85"/>
      <c r="I39" s="91"/>
    </row>
    <row r="40" spans="1:9" hidden="1">
      <c r="A40" s="85"/>
      <c r="B40" s="85"/>
      <c r="C40" s="108"/>
      <c r="D40" s="109"/>
      <c r="E40" s="110"/>
      <c r="F40" s="109"/>
      <c r="G40" s="111"/>
      <c r="H40" s="85"/>
      <c r="I40" s="91"/>
    </row>
    <row r="41" spans="1:9" ht="16.5" hidden="1" thickBot="1">
      <c r="A41" s="85"/>
      <c r="B41" s="85"/>
      <c r="C41" s="112" t="s">
        <v>30</v>
      </c>
      <c r="D41" s="113" t="s">
        <v>15</v>
      </c>
      <c r="E41" s="114">
        <v>21742.793338437979</v>
      </c>
      <c r="F41" s="113"/>
      <c r="G41" s="115"/>
      <c r="H41" s="85"/>
      <c r="I41" s="91"/>
    </row>
    <row r="42" spans="1:9" hidden="1">
      <c r="A42" s="85"/>
      <c r="B42" s="85"/>
      <c r="C42" s="85"/>
      <c r="D42" s="85"/>
      <c r="E42" s="85"/>
      <c r="F42" s="85"/>
      <c r="G42" s="85"/>
      <c r="H42" s="85"/>
      <c r="I42" s="91"/>
    </row>
    <row r="43" spans="1:9" hidden="1">
      <c r="A43" s="85"/>
      <c r="B43" s="85"/>
      <c r="C43" s="85"/>
      <c r="D43" s="85"/>
      <c r="E43" s="85"/>
      <c r="F43" s="85"/>
      <c r="G43" s="85"/>
      <c r="H43" s="85"/>
      <c r="I43" s="91"/>
    </row>
    <row r="44" spans="1:9" ht="20.25" hidden="1">
      <c r="A44" s="85"/>
      <c r="B44" s="86"/>
      <c r="C44" s="86"/>
      <c r="D44" s="87"/>
      <c r="E44" s="85"/>
      <c r="F44" s="85"/>
      <c r="G44" s="85"/>
      <c r="H44" s="85"/>
      <c r="I44" s="91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2"/>
  <sheetViews>
    <sheetView zoomScale="55" zoomScaleNormal="55" workbookViewId="0">
      <selection activeCell="D4" sqref="D4"/>
    </sheetView>
  </sheetViews>
  <sheetFormatPr baseColWidth="10" defaultRowHeight="15"/>
  <cols>
    <col min="1" max="1" width="22.14062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29"/>
      <c r="B1" s="129"/>
      <c r="C1" s="129"/>
      <c r="D1" s="129"/>
      <c r="E1" s="129"/>
      <c r="F1" s="129"/>
      <c r="G1" s="129"/>
      <c r="H1" s="130"/>
      <c r="I1" s="130"/>
      <c r="J1" s="130"/>
    </row>
    <row r="2" spans="1:18" ht="51.75" customHeight="1">
      <c r="A2" s="242" t="s">
        <v>478</v>
      </c>
      <c r="B2" s="243" t="s">
        <v>479</v>
      </c>
      <c r="C2" s="244"/>
      <c r="D2" s="245"/>
      <c r="E2" s="245"/>
      <c r="F2" s="245"/>
      <c r="G2" s="245"/>
      <c r="H2" s="246"/>
      <c r="I2" s="131"/>
      <c r="J2" s="132"/>
    </row>
    <row r="3" spans="1:18" ht="18">
      <c r="A3" s="139" t="s">
        <v>480</v>
      </c>
      <c r="B3" s="134"/>
      <c r="C3" s="135"/>
      <c r="D3" s="136"/>
      <c r="E3" s="136"/>
      <c r="F3" s="136"/>
      <c r="G3" s="136"/>
      <c r="H3" s="137"/>
      <c r="I3" s="137"/>
      <c r="J3" s="138"/>
    </row>
    <row r="4" spans="1:18" ht="9.9499999999999993" customHeight="1" thickBot="1">
      <c r="A4" s="133"/>
      <c r="B4" s="134"/>
      <c r="C4" s="135"/>
      <c r="D4" s="136"/>
      <c r="E4" s="136"/>
      <c r="F4" s="136"/>
      <c r="G4" s="136"/>
      <c r="H4" s="137"/>
      <c r="I4" s="137"/>
      <c r="J4" s="138"/>
    </row>
    <row r="5" spans="1:18" ht="18.75" thickBot="1">
      <c r="A5" s="139" t="s">
        <v>48</v>
      </c>
      <c r="B5" s="140"/>
      <c r="C5" s="141"/>
      <c r="D5" s="142"/>
      <c r="E5" s="142"/>
      <c r="F5" s="142"/>
      <c r="G5" s="142"/>
      <c r="H5" s="251" t="s">
        <v>34</v>
      </c>
      <c r="I5" s="252"/>
      <c r="J5" s="253"/>
    </row>
    <row r="6" spans="1:18" ht="9.9499999999999993" customHeight="1" thickBot="1">
      <c r="A6" s="139"/>
      <c r="B6" s="140"/>
      <c r="C6" s="141"/>
      <c r="D6" s="142"/>
      <c r="E6" s="142"/>
      <c r="F6" s="142"/>
      <c r="G6" s="142"/>
      <c r="H6" s="137"/>
      <c r="I6" s="137"/>
      <c r="J6" s="138"/>
    </row>
    <row r="7" spans="1:18" ht="18.75" thickBot="1">
      <c r="A7" s="143" t="s">
        <v>11</v>
      </c>
      <c r="B7" s="144"/>
      <c r="C7" s="145"/>
      <c r="D7" s="146"/>
      <c r="E7" s="146"/>
      <c r="F7" s="146"/>
      <c r="G7" s="146"/>
      <c r="H7" s="254" t="s">
        <v>34</v>
      </c>
      <c r="I7" s="255"/>
      <c r="J7" s="256"/>
    </row>
    <row r="8" spans="1:18" ht="15.75" thickBot="1">
      <c r="A8" s="147"/>
      <c r="B8" s="148"/>
      <c r="C8" s="148"/>
      <c r="D8" s="136"/>
      <c r="E8" s="136"/>
      <c r="F8" s="136"/>
      <c r="G8" s="136"/>
      <c r="H8" s="137"/>
      <c r="I8" s="137"/>
      <c r="J8" s="138"/>
    </row>
    <row r="9" spans="1:18" s="241" customFormat="1" ht="55.5" customHeight="1" thickBot="1">
      <c r="A9" s="257" t="s">
        <v>481</v>
      </c>
      <c r="B9" s="258"/>
      <c r="C9" s="258"/>
      <c r="D9" s="239" t="s">
        <v>12</v>
      </c>
      <c r="E9" s="239" t="s">
        <v>13</v>
      </c>
      <c r="F9" s="239" t="s">
        <v>31</v>
      </c>
      <c r="G9" s="239" t="s">
        <v>32</v>
      </c>
      <c r="H9" s="240" t="s">
        <v>14</v>
      </c>
      <c r="I9" s="259" t="s">
        <v>33</v>
      </c>
      <c r="J9" s="260"/>
    </row>
    <row r="10" spans="1:18" s="1" customFormat="1">
      <c r="A10" s="149"/>
      <c r="B10" s="150"/>
      <c r="C10" s="150"/>
      <c r="D10" s="165"/>
      <c r="E10" s="165"/>
      <c r="F10" s="165"/>
      <c r="G10" s="165"/>
      <c r="H10" s="166"/>
      <c r="I10" s="166"/>
      <c r="J10" s="167"/>
    </row>
    <row r="11" spans="1:18" s="1" customFormat="1" ht="15.75" thickBot="1">
      <c r="A11" s="149"/>
      <c r="B11" s="150"/>
      <c r="C11" s="150"/>
      <c r="D11" s="165"/>
      <c r="E11" s="165"/>
      <c r="F11" s="165"/>
      <c r="G11" s="165"/>
      <c r="H11" s="166"/>
      <c r="I11" s="166"/>
      <c r="J11" s="177"/>
      <c r="K11" s="178"/>
    </row>
    <row r="12" spans="1:18" ht="21" customHeight="1" thickBot="1">
      <c r="A12" s="151" t="s">
        <v>0</v>
      </c>
      <c r="B12" s="152" t="s">
        <v>49</v>
      </c>
      <c r="C12" s="199"/>
      <c r="D12" s="153"/>
      <c r="E12" s="154"/>
      <c r="F12" s="154"/>
      <c r="G12" s="154"/>
      <c r="H12" s="155">
        <f>SUM(G14:G23)</f>
        <v>0</v>
      </c>
      <c r="I12" s="176"/>
      <c r="J12" s="168" t="e">
        <f>SUM(I14:I23)</f>
        <v>#REF!</v>
      </c>
    </row>
    <row r="13" spans="1:18" ht="20.25">
      <c r="A13" s="147"/>
      <c r="B13" s="157"/>
      <c r="C13" s="157"/>
      <c r="D13" s="136"/>
      <c r="E13" s="136"/>
      <c r="F13" s="136"/>
      <c r="G13" s="136"/>
      <c r="H13" s="137"/>
      <c r="I13" s="137"/>
      <c r="J13" s="180"/>
      <c r="K13" s="179"/>
      <c r="M13" s="210"/>
      <c r="N13" s="211"/>
    </row>
    <row r="14" spans="1:18" ht="20.25">
      <c r="A14" s="172" t="s">
        <v>1</v>
      </c>
      <c r="B14" s="170" t="s">
        <v>56</v>
      </c>
      <c r="C14" s="158"/>
      <c r="D14" s="215">
        <v>0</v>
      </c>
      <c r="E14" s="156" t="s">
        <v>38</v>
      </c>
      <c r="F14" s="192"/>
      <c r="G14" s="171">
        <f t="shared" ref="G14:G17" si="0">+D14*F14</f>
        <v>0</v>
      </c>
      <c r="H14" s="137"/>
      <c r="I14" s="191" t="e">
        <f>+G14/#REF!</f>
        <v>#REF!</v>
      </c>
      <c r="K14" s="179"/>
      <c r="L14" s="196"/>
      <c r="M14" s="212"/>
      <c r="N14" s="193"/>
      <c r="O14" s="197"/>
      <c r="P14" s="197"/>
      <c r="Q14" s="197"/>
      <c r="R14" s="197"/>
    </row>
    <row r="15" spans="1:18" ht="20.25">
      <c r="A15" s="172" t="s">
        <v>2</v>
      </c>
      <c r="B15" s="170" t="s">
        <v>57</v>
      </c>
      <c r="C15" s="158"/>
      <c r="D15" s="215">
        <v>0</v>
      </c>
      <c r="E15" s="156" t="s">
        <v>35</v>
      </c>
      <c r="F15" s="193"/>
      <c r="G15" s="171">
        <f t="shared" si="0"/>
        <v>0</v>
      </c>
      <c r="H15" s="137"/>
      <c r="I15" s="191" t="e">
        <f>+G15/#REF!</f>
        <v>#REF!</v>
      </c>
      <c r="K15" s="179"/>
      <c r="L15" s="198"/>
      <c r="M15" s="212"/>
      <c r="N15" s="193"/>
      <c r="O15" s="195"/>
      <c r="P15" s="195"/>
      <c r="Q15" s="195"/>
      <c r="R15" s="195"/>
    </row>
    <row r="16" spans="1:18" ht="20.25">
      <c r="A16" s="172" t="s">
        <v>3</v>
      </c>
      <c r="B16" s="170" t="s">
        <v>58</v>
      </c>
      <c r="C16" s="158"/>
      <c r="D16" s="215">
        <v>0</v>
      </c>
      <c r="E16" s="156" t="s">
        <v>35</v>
      </c>
      <c r="F16" s="193"/>
      <c r="G16" s="171">
        <f t="shared" si="0"/>
        <v>0</v>
      </c>
      <c r="H16" s="137"/>
      <c r="I16" s="191" t="e">
        <f>+G16/#REF!</f>
        <v>#REF!</v>
      </c>
      <c r="K16" s="179"/>
      <c r="L16" s="198"/>
      <c r="M16" s="212"/>
      <c r="N16" s="193"/>
      <c r="O16" s="195"/>
      <c r="P16" s="195"/>
      <c r="Q16" s="195"/>
      <c r="R16" s="195"/>
    </row>
    <row r="17" spans="1:20" ht="20.25">
      <c r="A17" s="172" t="s">
        <v>4</v>
      </c>
      <c r="B17" s="170" t="s">
        <v>59</v>
      </c>
      <c r="C17" s="158"/>
      <c r="D17" s="215">
        <v>0</v>
      </c>
      <c r="E17" s="156" t="s">
        <v>65</v>
      </c>
      <c r="F17" s="193"/>
      <c r="G17" s="171">
        <f t="shared" si="0"/>
        <v>0</v>
      </c>
      <c r="H17" s="137"/>
      <c r="I17" s="191" t="e">
        <f>+G17/#REF!</f>
        <v>#REF!</v>
      </c>
      <c r="K17" s="179"/>
      <c r="L17" s="198"/>
      <c r="M17" s="210"/>
      <c r="N17" s="193"/>
      <c r="O17" s="197"/>
      <c r="P17" s="197"/>
      <c r="Q17" s="197"/>
      <c r="R17" s="203"/>
    </row>
    <row r="18" spans="1:20" ht="20.25">
      <c r="A18" s="172" t="s">
        <v>118</v>
      </c>
      <c r="B18" s="170" t="s">
        <v>60</v>
      </c>
      <c r="C18" s="158"/>
      <c r="D18" s="215">
        <v>0</v>
      </c>
      <c r="E18" s="156" t="s">
        <v>65</v>
      </c>
      <c r="F18" s="193"/>
      <c r="G18" s="171">
        <f t="shared" ref="G18:G22" si="1">+D18*F18</f>
        <v>0</v>
      </c>
      <c r="H18" s="137"/>
      <c r="I18" s="191" t="e">
        <f>+G18/#REF!</f>
        <v>#REF!</v>
      </c>
      <c r="K18" s="179"/>
      <c r="L18" s="198"/>
      <c r="M18" s="210"/>
      <c r="N18" s="193"/>
      <c r="O18" s="197"/>
      <c r="P18" s="197"/>
      <c r="Q18" s="197"/>
      <c r="R18" s="203"/>
    </row>
    <row r="19" spans="1:20" ht="20.25">
      <c r="A19" s="172" t="s">
        <v>119</v>
      </c>
      <c r="B19" s="170" t="s">
        <v>61</v>
      </c>
      <c r="C19" s="158"/>
      <c r="D19" s="215">
        <v>0</v>
      </c>
      <c r="E19" s="156" t="s">
        <v>35</v>
      </c>
      <c r="F19" s="193"/>
      <c r="G19" s="171">
        <f t="shared" si="1"/>
        <v>0</v>
      </c>
      <c r="H19" s="137"/>
      <c r="I19" s="191" t="e">
        <f>+G19/#REF!</f>
        <v>#REF!</v>
      </c>
      <c r="K19" s="179"/>
      <c r="L19" s="198"/>
      <c r="M19" s="210"/>
      <c r="N19" s="193"/>
      <c r="O19" s="197"/>
      <c r="P19" s="197"/>
      <c r="Q19" s="197"/>
      <c r="R19" s="203"/>
    </row>
    <row r="20" spans="1:20" ht="20.25">
      <c r="A20" s="172" t="s">
        <v>120</v>
      </c>
      <c r="B20" s="170" t="s">
        <v>62</v>
      </c>
      <c r="C20" s="158"/>
      <c r="D20" s="215">
        <v>0</v>
      </c>
      <c r="E20" s="156" t="s">
        <v>35</v>
      </c>
      <c r="F20" s="193"/>
      <c r="G20" s="171">
        <f t="shared" si="1"/>
        <v>0</v>
      </c>
      <c r="H20" s="137"/>
      <c r="I20" s="191" t="e">
        <f>+G20/#REF!</f>
        <v>#REF!</v>
      </c>
      <c r="K20" s="179"/>
      <c r="L20" s="198"/>
      <c r="M20" s="210"/>
      <c r="N20" s="193"/>
      <c r="O20" s="197"/>
      <c r="P20" s="197"/>
      <c r="Q20" s="197"/>
      <c r="R20" s="203"/>
    </row>
    <row r="21" spans="1:20" ht="20.25">
      <c r="A21" s="172" t="s">
        <v>121</v>
      </c>
      <c r="B21" s="170" t="s">
        <v>63</v>
      </c>
      <c r="C21" s="158"/>
      <c r="D21" s="215">
        <v>0</v>
      </c>
      <c r="E21" s="156" t="s">
        <v>35</v>
      </c>
      <c r="F21" s="193"/>
      <c r="G21" s="171">
        <f t="shared" si="1"/>
        <v>0</v>
      </c>
      <c r="H21" s="137"/>
      <c r="I21" s="191" t="e">
        <f>+G21/#REF!</f>
        <v>#REF!</v>
      </c>
      <c r="K21" s="179"/>
      <c r="L21" s="198"/>
      <c r="M21" s="210"/>
      <c r="N21" s="193"/>
      <c r="O21" s="197"/>
      <c r="P21" s="197"/>
      <c r="Q21" s="197"/>
      <c r="R21" s="203"/>
    </row>
    <row r="22" spans="1:20" ht="20.25">
      <c r="A22" s="172" t="s">
        <v>122</v>
      </c>
      <c r="B22" s="170" t="s">
        <v>64</v>
      </c>
      <c r="C22" s="158"/>
      <c r="D22" s="215">
        <v>0</v>
      </c>
      <c r="E22" s="156" t="s">
        <v>65</v>
      </c>
      <c r="F22" s="193"/>
      <c r="G22" s="171">
        <f t="shared" si="1"/>
        <v>0</v>
      </c>
      <c r="H22" s="137"/>
      <c r="I22" s="191" t="e">
        <f>+G22/#REF!</f>
        <v>#REF!</v>
      </c>
      <c r="K22" s="179"/>
      <c r="L22" s="198"/>
      <c r="M22" s="210"/>
      <c r="N22" s="193"/>
      <c r="O22" s="197"/>
      <c r="P22" s="197"/>
      <c r="Q22" s="197"/>
      <c r="R22" s="203"/>
    </row>
    <row r="23" spans="1:20" s="1" customFormat="1" ht="21" thickBot="1">
      <c r="A23" s="159"/>
      <c r="B23" s="249"/>
      <c r="C23" s="249"/>
      <c r="D23" s="165"/>
      <c r="E23" s="165"/>
      <c r="F23" s="165"/>
      <c r="G23" s="165"/>
      <c r="H23" s="166"/>
      <c r="I23" s="166"/>
      <c r="J23" s="181"/>
      <c r="K23" s="178"/>
      <c r="M23" s="212"/>
      <c r="N23" s="193"/>
      <c r="O23" s="195"/>
      <c r="P23" s="195"/>
      <c r="Q23" s="195"/>
      <c r="R23" s="202"/>
    </row>
    <row r="24" spans="1:20" ht="21" customHeight="1" thickBot="1">
      <c r="A24" s="160" t="s">
        <v>5</v>
      </c>
      <c r="B24" s="161" t="s">
        <v>66</v>
      </c>
      <c r="C24" s="162"/>
      <c r="D24" s="153"/>
      <c r="E24" s="154"/>
      <c r="F24" s="154"/>
      <c r="G24" s="154"/>
      <c r="H24" s="155">
        <f>SUM(G26:G46)</f>
        <v>0</v>
      </c>
      <c r="I24" s="176"/>
      <c r="J24" s="209" t="e">
        <f>SUM(I26:I46)</f>
        <v>#REF!</v>
      </c>
      <c r="M24" s="213"/>
      <c r="N24" s="214"/>
      <c r="O24" s="195"/>
      <c r="P24" s="195"/>
      <c r="Q24" s="195"/>
      <c r="R24" s="202"/>
    </row>
    <row r="25" spans="1:20" ht="20.25">
      <c r="A25" s="147"/>
      <c r="B25" s="157"/>
      <c r="C25" s="157"/>
      <c r="D25" s="136"/>
      <c r="E25" s="136"/>
      <c r="F25" s="136"/>
      <c r="G25" s="136"/>
      <c r="H25" s="137"/>
      <c r="I25" s="137"/>
      <c r="J25" s="180"/>
      <c r="K25" s="179"/>
      <c r="M25" s="212"/>
      <c r="N25" s="193"/>
      <c r="O25" s="195"/>
      <c r="P25" s="195"/>
      <c r="Q25" s="195"/>
      <c r="R25" s="202"/>
    </row>
    <row r="26" spans="1:20" ht="20.25">
      <c r="A26" s="172" t="s">
        <v>6</v>
      </c>
      <c r="B26" s="234" t="s">
        <v>67</v>
      </c>
      <c r="C26" s="158"/>
      <c r="D26" s="216"/>
      <c r="E26" s="156"/>
      <c r="F26" s="192"/>
      <c r="G26" s="171"/>
      <c r="H26" s="137"/>
      <c r="I26" s="208"/>
      <c r="K26" s="179"/>
      <c r="M26" s="212"/>
      <c r="N26" s="193"/>
      <c r="O26" s="197"/>
      <c r="P26" s="197"/>
      <c r="Q26" s="197"/>
      <c r="R26" s="203"/>
      <c r="S26" s="178"/>
      <c r="T26" s="178"/>
    </row>
    <row r="27" spans="1:20" ht="20.25">
      <c r="A27" s="172" t="s">
        <v>7</v>
      </c>
      <c r="B27" s="170" t="s">
        <v>68</v>
      </c>
      <c r="C27" s="158"/>
      <c r="D27" s="216">
        <v>0</v>
      </c>
      <c r="E27" s="156" t="s">
        <v>51</v>
      </c>
      <c r="F27" s="192"/>
      <c r="G27" s="171">
        <f t="shared" ref="G27" si="2">+D27*F27</f>
        <v>0</v>
      </c>
      <c r="H27" s="137"/>
      <c r="I27" s="208" t="e">
        <f>+G27/#REF!</f>
        <v>#REF!</v>
      </c>
      <c r="K27" s="179"/>
      <c r="M27" s="212"/>
      <c r="N27" s="193"/>
      <c r="O27" s="195"/>
      <c r="P27" s="195"/>
      <c r="Q27" s="195"/>
      <c r="R27" s="202"/>
      <c r="S27" s="178"/>
      <c r="T27" s="178"/>
    </row>
    <row r="28" spans="1:20" ht="20.25">
      <c r="A28" s="172" t="s">
        <v>8</v>
      </c>
      <c r="B28" s="170" t="s">
        <v>69</v>
      </c>
      <c r="C28" s="158"/>
      <c r="D28" s="216">
        <v>0</v>
      </c>
      <c r="E28" s="156" t="s">
        <v>37</v>
      </c>
      <c r="F28" s="192"/>
      <c r="G28" s="171">
        <f t="shared" ref="G28" si="3">+D28*F28</f>
        <v>0</v>
      </c>
      <c r="H28" s="137"/>
      <c r="I28" s="208" t="e">
        <f>+G28/#REF!</f>
        <v>#REF!</v>
      </c>
      <c r="K28" s="179"/>
      <c r="M28" s="212"/>
      <c r="N28" s="193"/>
      <c r="O28" s="195"/>
      <c r="P28" s="195"/>
      <c r="Q28" s="195"/>
      <c r="R28" s="202"/>
      <c r="S28" s="178"/>
      <c r="T28" s="178"/>
    </row>
    <row r="29" spans="1:20" ht="20.25">
      <c r="A29" s="172"/>
      <c r="B29" s="234" t="s">
        <v>70</v>
      </c>
      <c r="C29" s="158"/>
      <c r="D29" s="216"/>
      <c r="E29" s="156"/>
      <c r="F29" s="192"/>
      <c r="G29" s="171"/>
      <c r="H29" s="137"/>
      <c r="I29" s="208"/>
      <c r="K29" s="179"/>
      <c r="M29" s="212"/>
      <c r="N29" s="193"/>
      <c r="O29" s="200"/>
      <c r="P29" s="200"/>
      <c r="Q29" s="200"/>
      <c r="R29" s="201"/>
    </row>
    <row r="30" spans="1:20" ht="20.25">
      <c r="A30" s="172" t="s">
        <v>50</v>
      </c>
      <c r="B30" s="170" t="s">
        <v>71</v>
      </c>
      <c r="C30" s="158"/>
      <c r="D30" s="216">
        <v>0</v>
      </c>
      <c r="E30" s="156" t="s">
        <v>37</v>
      </c>
      <c r="F30" s="192"/>
      <c r="G30" s="171">
        <f t="shared" ref="G30:G31" si="4">+D30*F30</f>
        <v>0</v>
      </c>
      <c r="H30" s="137"/>
      <c r="I30" s="208" t="e">
        <f>+G30/#REF!</f>
        <v>#REF!</v>
      </c>
      <c r="K30" s="179"/>
      <c r="M30" s="212"/>
      <c r="N30" s="193"/>
      <c r="O30" s="200"/>
      <c r="P30" s="200"/>
      <c r="Q30" s="200"/>
      <c r="R30" s="201"/>
    </row>
    <row r="31" spans="1:20" ht="20.25">
      <c r="A31" s="172" t="s">
        <v>84</v>
      </c>
      <c r="B31" s="170" t="s">
        <v>72</v>
      </c>
      <c r="C31" s="158"/>
      <c r="D31" s="216">
        <v>0</v>
      </c>
      <c r="E31" s="156" t="s">
        <v>51</v>
      </c>
      <c r="F31" s="192"/>
      <c r="G31" s="171">
        <f t="shared" si="4"/>
        <v>0</v>
      </c>
      <c r="H31" s="137"/>
      <c r="I31" s="208" t="e">
        <f>+G31/#REF!</f>
        <v>#REF!</v>
      </c>
      <c r="K31" s="179"/>
      <c r="M31" s="212"/>
      <c r="N31" s="193"/>
      <c r="O31" s="200"/>
      <c r="P31" s="200"/>
      <c r="Q31" s="200"/>
      <c r="R31" s="201"/>
    </row>
    <row r="32" spans="1:20" ht="20.25">
      <c r="A32" s="172"/>
      <c r="B32" s="234" t="s">
        <v>73</v>
      </c>
      <c r="C32" s="158"/>
      <c r="D32" s="216"/>
      <c r="E32" s="156"/>
      <c r="F32" s="192"/>
      <c r="G32" s="171"/>
      <c r="H32" s="137"/>
      <c r="I32" s="208"/>
      <c r="K32" s="179"/>
      <c r="M32" s="212"/>
      <c r="N32" s="193"/>
      <c r="O32" s="200"/>
      <c r="P32" s="200"/>
      <c r="Q32" s="200"/>
      <c r="R32" s="201"/>
    </row>
    <row r="33" spans="1:18" ht="20.25">
      <c r="A33" s="172" t="s">
        <v>85</v>
      </c>
      <c r="B33" s="170" t="s">
        <v>74</v>
      </c>
      <c r="C33" s="158"/>
      <c r="D33" s="216">
        <v>0</v>
      </c>
      <c r="E33" s="156" t="s">
        <v>37</v>
      </c>
      <c r="F33" s="192"/>
      <c r="G33" s="171">
        <f t="shared" ref="G33:G34" si="5">+D33*F33</f>
        <v>0</v>
      </c>
      <c r="H33" s="137"/>
      <c r="I33" s="208" t="e">
        <f>+G33/#REF!</f>
        <v>#REF!</v>
      </c>
      <c r="K33" s="179"/>
      <c r="M33" s="212"/>
      <c r="N33" s="193"/>
      <c r="O33" s="200"/>
      <c r="P33" s="200"/>
      <c r="Q33" s="200"/>
      <c r="R33" s="201"/>
    </row>
    <row r="34" spans="1:18" ht="20.25">
      <c r="A34" s="172" t="s">
        <v>86</v>
      </c>
      <c r="B34" s="170" t="s">
        <v>72</v>
      </c>
      <c r="C34" s="158"/>
      <c r="D34" s="216">
        <v>0</v>
      </c>
      <c r="E34" s="156" t="s">
        <v>51</v>
      </c>
      <c r="F34" s="192"/>
      <c r="G34" s="171">
        <f t="shared" si="5"/>
        <v>0</v>
      </c>
      <c r="H34" s="137"/>
      <c r="I34" s="208" t="e">
        <f>+G34/#REF!</f>
        <v>#REF!</v>
      </c>
      <c r="K34" s="179"/>
      <c r="M34" s="212"/>
      <c r="N34" s="193"/>
      <c r="O34" s="200"/>
      <c r="P34" s="200"/>
      <c r="Q34" s="200"/>
      <c r="R34" s="201"/>
    </row>
    <row r="35" spans="1:18" ht="20.25">
      <c r="A35" s="172"/>
      <c r="B35" s="234" t="s">
        <v>75</v>
      </c>
      <c r="C35" s="158"/>
      <c r="D35" s="216"/>
      <c r="E35" s="156"/>
      <c r="F35" s="192"/>
      <c r="G35" s="171"/>
      <c r="H35" s="137"/>
      <c r="I35" s="208"/>
      <c r="K35" s="179"/>
      <c r="M35" s="212"/>
      <c r="N35" s="193"/>
      <c r="O35" s="200"/>
      <c r="P35" s="200"/>
      <c r="Q35" s="200"/>
      <c r="R35" s="201"/>
    </row>
    <row r="36" spans="1:18" ht="20.25">
      <c r="A36" s="172" t="s">
        <v>87</v>
      </c>
      <c r="B36" s="170" t="s">
        <v>74</v>
      </c>
      <c r="C36" s="158"/>
      <c r="D36" s="216">
        <v>0</v>
      </c>
      <c r="E36" s="156" t="s">
        <v>37</v>
      </c>
      <c r="F36" s="192"/>
      <c r="G36" s="171">
        <f t="shared" ref="G36:G37" si="6">+D36*F36</f>
        <v>0</v>
      </c>
      <c r="H36" s="137"/>
      <c r="I36" s="208" t="e">
        <f>+G36/#REF!</f>
        <v>#REF!</v>
      </c>
      <c r="K36" s="179"/>
      <c r="M36" s="212"/>
      <c r="N36" s="193"/>
      <c r="O36" s="200"/>
      <c r="P36" s="200"/>
      <c r="Q36" s="200"/>
      <c r="R36" s="201"/>
    </row>
    <row r="37" spans="1:18" ht="20.25">
      <c r="A37" s="172" t="s">
        <v>88</v>
      </c>
      <c r="B37" s="170" t="s">
        <v>72</v>
      </c>
      <c r="C37" s="158"/>
      <c r="D37" s="216">
        <v>0</v>
      </c>
      <c r="E37" s="156" t="s">
        <v>51</v>
      </c>
      <c r="F37" s="192"/>
      <c r="G37" s="171">
        <f t="shared" si="6"/>
        <v>0</v>
      </c>
      <c r="H37" s="137"/>
      <c r="I37" s="208" t="e">
        <f>+G37/#REF!</f>
        <v>#REF!</v>
      </c>
      <c r="K37" s="179"/>
      <c r="M37" s="212"/>
      <c r="N37" s="193"/>
      <c r="O37" s="200"/>
      <c r="P37" s="200"/>
      <c r="Q37" s="200"/>
      <c r="R37" s="201"/>
    </row>
    <row r="38" spans="1:18" ht="20.25">
      <c r="A38" s="172"/>
      <c r="B38" s="234" t="s">
        <v>76</v>
      </c>
      <c r="C38" s="158"/>
      <c r="D38" s="216"/>
      <c r="E38" s="156"/>
      <c r="F38" s="192"/>
      <c r="G38" s="171"/>
      <c r="H38" s="137"/>
      <c r="I38" s="208"/>
      <c r="K38" s="179"/>
      <c r="M38" s="212"/>
      <c r="N38" s="193"/>
      <c r="O38" s="200"/>
      <c r="P38" s="200"/>
      <c r="Q38" s="200"/>
      <c r="R38" s="201"/>
    </row>
    <row r="39" spans="1:18" ht="20.25">
      <c r="A39" s="172" t="s">
        <v>89</v>
      </c>
      <c r="B39" s="170" t="s">
        <v>77</v>
      </c>
      <c r="C39" s="158"/>
      <c r="D39" s="216">
        <v>0</v>
      </c>
      <c r="E39" s="156" t="s">
        <v>37</v>
      </c>
      <c r="F39" s="192"/>
      <c r="G39" s="171">
        <f t="shared" ref="G39:G45" si="7">+D39*F39</f>
        <v>0</v>
      </c>
      <c r="H39" s="137"/>
      <c r="I39" s="208" t="e">
        <f>+G39/#REF!</f>
        <v>#REF!</v>
      </c>
      <c r="K39" s="179"/>
      <c r="M39" s="212"/>
      <c r="N39" s="193"/>
      <c r="O39" s="200"/>
      <c r="P39" s="200"/>
      <c r="Q39" s="200"/>
      <c r="R39" s="201"/>
    </row>
    <row r="40" spans="1:18" ht="20.25">
      <c r="A40" s="172" t="s">
        <v>90</v>
      </c>
      <c r="B40" s="170" t="s">
        <v>78</v>
      </c>
      <c r="C40" s="158"/>
      <c r="D40" s="216">
        <v>0</v>
      </c>
      <c r="E40" s="156" t="s">
        <v>51</v>
      </c>
      <c r="F40" s="192"/>
      <c r="G40" s="171">
        <f t="shared" si="7"/>
        <v>0</v>
      </c>
      <c r="H40" s="137"/>
      <c r="I40" s="208" t="e">
        <f>+G40/#REF!</f>
        <v>#REF!</v>
      </c>
      <c r="K40" s="179"/>
      <c r="M40" s="212"/>
      <c r="N40" s="193"/>
      <c r="O40" s="200"/>
      <c r="P40" s="200"/>
      <c r="Q40" s="200"/>
      <c r="R40" s="201"/>
    </row>
    <row r="41" spans="1:18" ht="20.25">
      <c r="A41" s="172" t="s">
        <v>91</v>
      </c>
      <c r="B41" s="170" t="s">
        <v>79</v>
      </c>
      <c r="C41" s="158"/>
      <c r="D41" s="216">
        <v>0</v>
      </c>
      <c r="E41" s="156" t="s">
        <v>37</v>
      </c>
      <c r="F41" s="192"/>
      <c r="G41" s="171">
        <f t="shared" si="7"/>
        <v>0</v>
      </c>
      <c r="H41" s="137"/>
      <c r="I41" s="208" t="e">
        <f>+G41/#REF!</f>
        <v>#REF!</v>
      </c>
      <c r="K41" s="179"/>
      <c r="M41" s="212"/>
      <c r="N41" s="193"/>
      <c r="O41" s="200"/>
      <c r="P41" s="200"/>
      <c r="Q41" s="200"/>
      <c r="R41" s="201"/>
    </row>
    <row r="42" spans="1:18" ht="20.25">
      <c r="A42" s="172" t="s">
        <v>92</v>
      </c>
      <c r="B42" s="170" t="s">
        <v>80</v>
      </c>
      <c r="C42" s="158"/>
      <c r="D42" s="216">
        <v>0</v>
      </c>
      <c r="E42" s="156" t="s">
        <v>37</v>
      </c>
      <c r="F42" s="192"/>
      <c r="G42" s="171">
        <f t="shared" si="7"/>
        <v>0</v>
      </c>
      <c r="H42" s="137"/>
      <c r="I42" s="208" t="e">
        <f>+G42/#REF!</f>
        <v>#REF!</v>
      </c>
      <c r="K42" s="179"/>
      <c r="M42" s="212"/>
      <c r="N42" s="193"/>
      <c r="O42" s="200"/>
      <c r="P42" s="200"/>
      <c r="Q42" s="200"/>
      <c r="R42" s="201"/>
    </row>
    <row r="43" spans="1:18" ht="32.25">
      <c r="A43" s="172" t="s">
        <v>93</v>
      </c>
      <c r="B43" s="170" t="s">
        <v>81</v>
      </c>
      <c r="C43" s="158"/>
      <c r="D43" s="216">
        <v>0</v>
      </c>
      <c r="E43" s="156" t="s">
        <v>37</v>
      </c>
      <c r="F43" s="192"/>
      <c r="G43" s="171">
        <f t="shared" si="7"/>
        <v>0</v>
      </c>
      <c r="H43" s="137"/>
      <c r="I43" s="208" t="e">
        <f>+G43/#REF!</f>
        <v>#REF!</v>
      </c>
      <c r="K43" s="179"/>
      <c r="M43" s="212"/>
      <c r="N43" s="193"/>
      <c r="O43" s="200"/>
      <c r="P43" s="200"/>
      <c r="Q43" s="200"/>
      <c r="R43" s="201"/>
    </row>
    <row r="44" spans="1:18" ht="20.25">
      <c r="A44" s="172" t="s">
        <v>94</v>
      </c>
      <c r="B44" s="170" t="s">
        <v>82</v>
      </c>
      <c r="C44" s="158"/>
      <c r="D44" s="216">
        <v>0</v>
      </c>
      <c r="E44" s="156" t="s">
        <v>36</v>
      </c>
      <c r="F44" s="192"/>
      <c r="G44" s="171">
        <f t="shared" si="7"/>
        <v>0</v>
      </c>
      <c r="H44" s="137"/>
      <c r="I44" s="208" t="e">
        <f>+G44/#REF!</f>
        <v>#REF!</v>
      </c>
      <c r="K44" s="179"/>
      <c r="M44" s="212"/>
      <c r="N44" s="193"/>
      <c r="O44" s="200"/>
      <c r="P44" s="200"/>
      <c r="Q44" s="200"/>
      <c r="R44" s="201"/>
    </row>
    <row r="45" spans="1:18" ht="32.25" customHeight="1">
      <c r="A45" s="172" t="s">
        <v>95</v>
      </c>
      <c r="B45" s="170" t="s">
        <v>83</v>
      </c>
      <c r="C45" s="158"/>
      <c r="D45" s="216">
        <v>0</v>
      </c>
      <c r="E45" s="156" t="s">
        <v>35</v>
      </c>
      <c r="F45" s="192"/>
      <c r="G45" s="171">
        <f t="shared" si="7"/>
        <v>0</v>
      </c>
      <c r="H45" s="137"/>
      <c r="I45" s="208" t="e">
        <f>+G45/#REF!</f>
        <v>#REF!</v>
      </c>
      <c r="K45" s="179"/>
      <c r="M45" s="212"/>
      <c r="N45" s="193"/>
      <c r="O45" s="200"/>
      <c r="P45" s="200"/>
      <c r="Q45" s="200"/>
      <c r="R45" s="201"/>
    </row>
    <row r="46" spans="1:18" s="1" customFormat="1" ht="21" thickBot="1">
      <c r="A46" s="159"/>
      <c r="B46" s="249"/>
      <c r="C46" s="249"/>
      <c r="D46" s="165"/>
      <c r="E46" s="165"/>
      <c r="F46" s="165"/>
      <c r="G46" s="165"/>
      <c r="H46" s="166"/>
      <c r="I46" s="166"/>
      <c r="J46" s="181"/>
      <c r="K46" s="178"/>
      <c r="M46" s="212"/>
      <c r="N46" s="193"/>
    </row>
    <row r="47" spans="1:18" ht="21" thickBot="1">
      <c r="A47" s="160">
        <v>3</v>
      </c>
      <c r="B47" s="194" t="s">
        <v>96</v>
      </c>
      <c r="C47" s="162"/>
      <c r="D47" s="153"/>
      <c r="E47" s="154"/>
      <c r="F47" s="154"/>
      <c r="G47" s="154"/>
      <c r="H47" s="155">
        <f>SUM(G49:G50)</f>
        <v>0</v>
      </c>
      <c r="I47" s="176"/>
      <c r="J47" s="168" t="e">
        <f>SUM(I49:I50)</f>
        <v>#REF!</v>
      </c>
      <c r="M47" s="213"/>
      <c r="N47" s="214"/>
    </row>
    <row r="48" spans="1:18" ht="20.25">
      <c r="A48" s="163"/>
      <c r="B48" s="157"/>
      <c r="C48" s="164"/>
      <c r="D48" s="136"/>
      <c r="E48" s="136"/>
      <c r="F48" s="136"/>
      <c r="G48" s="136"/>
      <c r="H48" s="137"/>
      <c r="I48" s="137"/>
      <c r="J48" s="182"/>
      <c r="K48" s="179"/>
      <c r="M48" s="212"/>
      <c r="N48" s="193"/>
    </row>
    <row r="49" spans="1:18" ht="20.25">
      <c r="A49" s="172" t="s">
        <v>46</v>
      </c>
      <c r="B49" s="170" t="s">
        <v>97</v>
      </c>
      <c r="C49" s="158"/>
      <c r="D49" s="216">
        <v>0</v>
      </c>
      <c r="E49" s="156" t="s">
        <v>51</v>
      </c>
      <c r="F49" s="192"/>
      <c r="G49" s="171">
        <f t="shared" ref="G49" si="8">+D49*F49</f>
        <v>0</v>
      </c>
      <c r="H49" s="137"/>
      <c r="I49" s="191" t="e">
        <f>+G49/#REF!</f>
        <v>#REF!</v>
      </c>
      <c r="K49" s="179"/>
      <c r="M49" s="212"/>
      <c r="N49" s="193"/>
    </row>
    <row r="50" spans="1:18" s="1" customFormat="1" ht="21" thickBot="1">
      <c r="A50" s="159"/>
      <c r="B50" s="249"/>
      <c r="C50" s="249"/>
      <c r="D50" s="165"/>
      <c r="E50" s="165"/>
      <c r="F50" s="165"/>
      <c r="G50" s="165"/>
      <c r="H50" s="166"/>
      <c r="I50" s="166"/>
      <c r="J50" s="166"/>
      <c r="K50" s="178"/>
      <c r="M50" s="212"/>
      <c r="N50" s="193"/>
      <c r="O50" s="178"/>
      <c r="P50" s="178"/>
      <c r="Q50" s="178"/>
      <c r="R50" s="178"/>
    </row>
    <row r="51" spans="1:18" ht="21" thickBot="1">
      <c r="A51" s="175">
        <v>4</v>
      </c>
      <c r="B51" s="194" t="s">
        <v>98</v>
      </c>
      <c r="C51" s="162"/>
      <c r="D51" s="153"/>
      <c r="E51" s="154"/>
      <c r="F51" s="154"/>
      <c r="G51" s="154"/>
      <c r="H51" s="155">
        <f>SUM(G53:G55)</f>
        <v>0</v>
      </c>
      <c r="I51" s="176"/>
      <c r="J51" s="168" t="e">
        <f>SUM(I53:I55)</f>
        <v>#REF!</v>
      </c>
      <c r="M51" s="213"/>
      <c r="N51" s="214"/>
      <c r="O51" s="197"/>
      <c r="P51" s="197"/>
      <c r="Q51" s="197"/>
      <c r="R51" s="203"/>
    </row>
    <row r="52" spans="1:18" ht="20.25">
      <c r="A52" s="163"/>
      <c r="B52" s="157"/>
      <c r="C52" s="164"/>
      <c r="D52" s="136"/>
      <c r="E52" s="136"/>
      <c r="F52" s="136"/>
      <c r="G52" s="136"/>
      <c r="H52" s="137"/>
      <c r="I52" s="137"/>
      <c r="J52" s="182"/>
      <c r="K52" s="179"/>
      <c r="M52" s="212"/>
      <c r="N52" s="193"/>
      <c r="O52" s="195"/>
      <c r="P52" s="195"/>
      <c r="Q52" s="195"/>
      <c r="R52" s="202"/>
    </row>
    <row r="53" spans="1:18" ht="20.25">
      <c r="A53" s="169" t="s">
        <v>9</v>
      </c>
      <c r="B53" s="170" t="s">
        <v>99</v>
      </c>
      <c r="C53" s="204"/>
      <c r="D53" s="217">
        <v>0</v>
      </c>
      <c r="E53" s="156" t="s">
        <v>51</v>
      </c>
      <c r="F53" s="142"/>
      <c r="G53" s="171">
        <f t="shared" ref="G53" si="9">+D53*F53</f>
        <v>0</v>
      </c>
      <c r="H53" s="137"/>
      <c r="I53" s="191" t="e">
        <f>+G53/#REF!</f>
        <v>#REF!</v>
      </c>
      <c r="K53" s="179"/>
      <c r="M53" s="212"/>
      <c r="N53" s="193"/>
      <c r="O53" s="195"/>
      <c r="P53" s="195"/>
      <c r="Q53" s="195"/>
      <c r="R53" s="202"/>
    </row>
    <row r="54" spans="1:18" ht="20.25">
      <c r="A54" s="169" t="s">
        <v>47</v>
      </c>
      <c r="B54" s="170" t="s">
        <v>100</v>
      </c>
      <c r="C54" s="204"/>
      <c r="D54" s="217">
        <v>0</v>
      </c>
      <c r="E54" s="156" t="s">
        <v>38</v>
      </c>
      <c r="F54" s="142"/>
      <c r="G54" s="171">
        <f t="shared" ref="G54" si="10">+D54*F54</f>
        <v>0</v>
      </c>
      <c r="H54" s="137"/>
      <c r="I54" s="191" t="e">
        <f>+G54/#REF!</f>
        <v>#REF!</v>
      </c>
      <c r="K54" s="179"/>
      <c r="M54" s="212"/>
      <c r="N54" s="193"/>
      <c r="O54" s="195"/>
      <c r="P54" s="195"/>
      <c r="Q54" s="195"/>
      <c r="R54" s="202"/>
    </row>
    <row r="55" spans="1:18" s="179" customFormat="1" ht="15.75" thickBot="1">
      <c r="A55" s="150"/>
      <c r="B55" s="250"/>
      <c r="C55" s="250"/>
      <c r="D55" s="165"/>
      <c r="E55" s="165"/>
      <c r="F55" s="165"/>
      <c r="G55" s="165"/>
      <c r="H55" s="166"/>
      <c r="I55" s="166"/>
      <c r="J55" s="183"/>
      <c r="M55" s="195"/>
      <c r="N55" s="204"/>
      <c r="O55" s="195"/>
      <c r="P55" s="195"/>
      <c r="Q55" s="195"/>
      <c r="R55" s="202"/>
    </row>
    <row r="56" spans="1:18" ht="21" thickBot="1">
      <c r="A56" s="218">
        <v>5</v>
      </c>
      <c r="B56" s="219" t="s">
        <v>101</v>
      </c>
      <c r="C56" s="199"/>
      <c r="D56" s="153"/>
      <c r="E56" s="154"/>
      <c r="F56" s="154"/>
      <c r="G56" s="154"/>
      <c r="H56" s="155">
        <f>SUM(G58:G70)</f>
        <v>0</v>
      </c>
      <c r="I56" s="176"/>
      <c r="J56" s="168" t="e">
        <f>SUM(I58:I70)</f>
        <v>#REF!</v>
      </c>
      <c r="M56" s="213"/>
      <c r="N56" s="214"/>
      <c r="O56" s="197"/>
      <c r="P56" s="197"/>
      <c r="Q56" s="197"/>
      <c r="R56" s="203"/>
    </row>
    <row r="57" spans="1:18" ht="20.25">
      <c r="A57" s="163"/>
      <c r="B57" s="157"/>
      <c r="C57" s="164"/>
      <c r="D57" s="136"/>
      <c r="E57" s="136"/>
      <c r="F57" s="136"/>
      <c r="G57" s="136"/>
      <c r="H57" s="137"/>
      <c r="I57" s="137"/>
      <c r="J57" s="182"/>
      <c r="K57" s="179"/>
      <c r="M57" s="212"/>
      <c r="N57" s="193"/>
      <c r="O57" s="195"/>
      <c r="P57" s="195"/>
      <c r="Q57" s="195"/>
      <c r="R57" s="202"/>
    </row>
    <row r="58" spans="1:18" ht="20.25">
      <c r="B58" s="234" t="s">
        <v>70</v>
      </c>
      <c r="C58" s="204"/>
      <c r="D58" s="217">
        <v>0</v>
      </c>
      <c r="E58" s="156" t="s">
        <v>37</v>
      </c>
      <c r="F58" s="142"/>
      <c r="G58" s="171">
        <f t="shared" ref="G58" si="11">+D58*F58</f>
        <v>0</v>
      </c>
      <c r="H58" s="137"/>
      <c r="I58" s="191" t="e">
        <f>+G58/#REF!</f>
        <v>#REF!</v>
      </c>
      <c r="K58" s="179"/>
      <c r="M58" s="212"/>
      <c r="N58" s="193"/>
      <c r="O58" s="195"/>
      <c r="P58" s="195"/>
      <c r="Q58" s="195"/>
      <c r="R58" s="202"/>
    </row>
    <row r="59" spans="1:18" ht="20.25">
      <c r="A59" s="169" t="s">
        <v>10</v>
      </c>
      <c r="B59" s="170" t="s">
        <v>102</v>
      </c>
      <c r="C59" s="204"/>
      <c r="D59" s="217">
        <v>0</v>
      </c>
      <c r="E59" s="156" t="s">
        <v>37</v>
      </c>
      <c r="F59" s="142"/>
      <c r="G59" s="171">
        <f t="shared" ref="G59" si="12">+D59*F59</f>
        <v>0</v>
      </c>
      <c r="H59" s="137"/>
      <c r="I59" s="191" t="e">
        <f>+G59/#REF!</f>
        <v>#REF!</v>
      </c>
      <c r="K59" s="179"/>
      <c r="M59" s="212"/>
      <c r="N59" s="193"/>
      <c r="O59" s="195"/>
      <c r="P59" s="195"/>
      <c r="Q59" s="195"/>
      <c r="R59" s="202"/>
    </row>
    <row r="60" spans="1:18" ht="20.25">
      <c r="A60" s="172"/>
      <c r="B60" s="234" t="s">
        <v>73</v>
      </c>
      <c r="C60" s="204"/>
      <c r="D60" s="217"/>
      <c r="E60" s="156"/>
      <c r="F60" s="142"/>
      <c r="G60" s="171"/>
      <c r="H60" s="137"/>
      <c r="I60" s="191"/>
      <c r="K60" s="179"/>
      <c r="M60" s="212"/>
      <c r="N60" s="193"/>
      <c r="O60" s="195"/>
      <c r="P60" s="195"/>
      <c r="Q60" s="195"/>
      <c r="R60" s="202"/>
    </row>
    <row r="61" spans="1:18" ht="20.25">
      <c r="A61" s="172" t="s">
        <v>111</v>
      </c>
      <c r="B61" s="170" t="s">
        <v>103</v>
      </c>
      <c r="C61" s="204"/>
      <c r="D61" s="217">
        <v>0</v>
      </c>
      <c r="E61" s="156" t="s">
        <v>37</v>
      </c>
      <c r="F61" s="142"/>
      <c r="G61" s="171">
        <f t="shared" ref="G61:G62" si="13">+D61*F61</f>
        <v>0</v>
      </c>
      <c r="H61" s="137"/>
      <c r="I61" s="191" t="e">
        <f>+G61/#REF!</f>
        <v>#REF!</v>
      </c>
      <c r="K61" s="179"/>
      <c r="M61" s="212"/>
      <c r="N61" s="193"/>
      <c r="O61" s="195"/>
      <c r="P61" s="195"/>
      <c r="Q61" s="195"/>
      <c r="R61" s="202"/>
    </row>
    <row r="62" spans="1:18" ht="39" customHeight="1">
      <c r="A62" s="172" t="s">
        <v>112</v>
      </c>
      <c r="B62" s="170" t="s">
        <v>104</v>
      </c>
      <c r="C62" s="204"/>
      <c r="D62" s="217">
        <v>0</v>
      </c>
      <c r="E62" s="156" t="s">
        <v>37</v>
      </c>
      <c r="F62" s="142"/>
      <c r="G62" s="171">
        <f t="shared" si="13"/>
        <v>0</v>
      </c>
      <c r="H62" s="137"/>
      <c r="I62" s="191" t="e">
        <f>+G62/#REF!</f>
        <v>#REF!</v>
      </c>
      <c r="K62" s="179"/>
      <c r="M62" s="212"/>
      <c r="N62" s="193"/>
      <c r="O62" s="195"/>
      <c r="P62" s="195"/>
      <c r="Q62" s="195"/>
      <c r="R62" s="202"/>
    </row>
    <row r="63" spans="1:18" ht="20.25">
      <c r="A63" s="172"/>
      <c r="B63" s="234" t="s">
        <v>75</v>
      </c>
      <c r="C63" s="204"/>
      <c r="D63" s="217"/>
      <c r="E63" s="156"/>
      <c r="F63" s="142"/>
      <c r="G63" s="171"/>
      <c r="H63" s="137"/>
      <c r="I63" s="191"/>
      <c r="K63" s="179"/>
      <c r="M63" s="212"/>
      <c r="N63" s="193"/>
      <c r="O63" s="195"/>
      <c r="P63" s="195"/>
      <c r="Q63" s="195"/>
      <c r="R63" s="202"/>
    </row>
    <row r="64" spans="1:18" ht="20.25">
      <c r="A64" s="172" t="s">
        <v>113</v>
      </c>
      <c r="B64" s="170" t="s">
        <v>105</v>
      </c>
      <c r="C64" s="204"/>
      <c r="D64" s="217">
        <v>0</v>
      </c>
      <c r="E64" s="156" t="s">
        <v>37</v>
      </c>
      <c r="F64" s="142"/>
      <c r="G64" s="171">
        <f t="shared" ref="G64:G66" si="14">+D64*F64</f>
        <v>0</v>
      </c>
      <c r="H64" s="137"/>
      <c r="I64" s="191" t="e">
        <f>+G64/#REF!</f>
        <v>#REF!</v>
      </c>
      <c r="K64" s="179"/>
      <c r="M64" s="212"/>
      <c r="N64" s="193"/>
      <c r="O64" s="195"/>
      <c r="P64" s="195"/>
      <c r="Q64" s="195"/>
      <c r="R64" s="202"/>
    </row>
    <row r="65" spans="1:18" ht="20.25">
      <c r="A65" s="172" t="s">
        <v>114</v>
      </c>
      <c r="B65" s="170" t="s">
        <v>106</v>
      </c>
      <c r="C65" s="204"/>
      <c r="D65" s="217">
        <v>0</v>
      </c>
      <c r="E65" s="156" t="s">
        <v>37</v>
      </c>
      <c r="F65" s="142"/>
      <c r="G65" s="171">
        <f t="shared" si="14"/>
        <v>0</v>
      </c>
      <c r="H65" s="137"/>
      <c r="I65" s="191" t="e">
        <f>+G65/#REF!</f>
        <v>#REF!</v>
      </c>
      <c r="K65" s="179"/>
      <c r="M65" s="212"/>
      <c r="N65" s="193"/>
      <c r="O65" s="195"/>
      <c r="P65" s="195"/>
      <c r="Q65" s="195"/>
      <c r="R65" s="202"/>
    </row>
    <row r="66" spans="1:18" ht="20.25">
      <c r="A66" s="172" t="s">
        <v>115</v>
      </c>
      <c r="B66" s="170" t="s">
        <v>107</v>
      </c>
      <c r="C66" s="204"/>
      <c r="D66" s="217">
        <v>0</v>
      </c>
      <c r="E66" s="156" t="s">
        <v>37</v>
      </c>
      <c r="F66" s="142"/>
      <c r="G66" s="171">
        <f t="shared" si="14"/>
        <v>0</v>
      </c>
      <c r="H66" s="137"/>
      <c r="I66" s="191" t="e">
        <f>+G66/#REF!</f>
        <v>#REF!</v>
      </c>
      <c r="K66" s="179"/>
      <c r="M66" s="212"/>
      <c r="N66" s="193"/>
      <c r="O66" s="195"/>
      <c r="P66" s="195"/>
      <c r="Q66" s="195"/>
      <c r="R66" s="202"/>
    </row>
    <row r="67" spans="1:18" ht="20.25">
      <c r="A67" s="172"/>
      <c r="B67" s="234" t="s">
        <v>108</v>
      </c>
      <c r="C67" s="204"/>
      <c r="D67" s="217"/>
      <c r="E67" s="156"/>
      <c r="F67" s="142"/>
      <c r="G67" s="171"/>
      <c r="H67" s="137"/>
      <c r="I67" s="191"/>
      <c r="K67" s="179"/>
      <c r="M67" s="212"/>
      <c r="N67" s="193"/>
      <c r="O67" s="195"/>
      <c r="P67" s="195"/>
      <c r="Q67" s="195"/>
      <c r="R67" s="202"/>
    </row>
    <row r="68" spans="1:18" ht="32.25">
      <c r="A68" s="172" t="s">
        <v>116</v>
      </c>
      <c r="B68" s="170" t="s">
        <v>109</v>
      </c>
      <c r="C68" s="204"/>
      <c r="D68" s="217">
        <v>0</v>
      </c>
      <c r="E68" s="156" t="s">
        <v>37</v>
      </c>
      <c r="F68" s="142"/>
      <c r="G68" s="171">
        <f t="shared" ref="G68:G69" si="15">+D68*F68</f>
        <v>0</v>
      </c>
      <c r="H68" s="137"/>
      <c r="I68" s="191" t="e">
        <f>+G68/#REF!</f>
        <v>#REF!</v>
      </c>
      <c r="K68" s="179"/>
      <c r="M68" s="212"/>
      <c r="N68" s="193"/>
      <c r="O68" s="195"/>
      <c r="P68" s="195"/>
      <c r="Q68" s="195"/>
      <c r="R68" s="202"/>
    </row>
    <row r="69" spans="1:18" ht="20.25">
      <c r="A69" s="172" t="s">
        <v>117</v>
      </c>
      <c r="B69" s="170" t="s">
        <v>110</v>
      </c>
      <c r="C69" s="204"/>
      <c r="D69" s="217">
        <v>0</v>
      </c>
      <c r="E69" s="156" t="s">
        <v>37</v>
      </c>
      <c r="F69" s="142"/>
      <c r="G69" s="171">
        <f t="shared" si="15"/>
        <v>0</v>
      </c>
      <c r="H69" s="137"/>
      <c r="I69" s="191" t="e">
        <f>+G69/#REF!</f>
        <v>#REF!</v>
      </c>
      <c r="K69" s="179"/>
      <c r="M69" s="212"/>
      <c r="N69" s="193"/>
      <c r="O69" s="195"/>
      <c r="P69" s="195"/>
      <c r="Q69" s="195"/>
      <c r="R69" s="202"/>
    </row>
    <row r="70" spans="1:18" s="1" customFormat="1" ht="21" thickBot="1">
      <c r="A70" s="235"/>
      <c r="B70" s="236"/>
      <c r="C70" s="204"/>
      <c r="D70" s="216"/>
      <c r="E70" s="237"/>
      <c r="F70" s="238"/>
      <c r="G70" s="165"/>
      <c r="H70" s="166"/>
      <c r="I70" s="206"/>
      <c r="K70" s="178"/>
      <c r="M70" s="212"/>
      <c r="N70" s="193"/>
      <c r="O70" s="195"/>
      <c r="P70" s="195"/>
      <c r="Q70" s="195"/>
      <c r="R70" s="202"/>
    </row>
    <row r="71" spans="1:18" ht="21" customHeight="1" thickBot="1">
      <c r="A71" s="151">
        <v>6</v>
      </c>
      <c r="B71" s="152" t="s">
        <v>123</v>
      </c>
      <c r="C71" s="199"/>
      <c r="D71" s="153"/>
      <c r="E71" s="154"/>
      <c r="F71" s="154"/>
      <c r="G71" s="154"/>
      <c r="H71" s="155">
        <f>SUM(G73:G81)</f>
        <v>0</v>
      </c>
      <c r="I71" s="176"/>
      <c r="J71" s="168" t="e">
        <f>SUM(I73:I81)</f>
        <v>#REF!</v>
      </c>
    </row>
    <row r="72" spans="1:18" ht="20.25">
      <c r="A72" s="147"/>
      <c r="B72" s="157"/>
      <c r="C72" s="157"/>
      <c r="D72" s="136"/>
      <c r="E72" s="136"/>
      <c r="F72" s="136"/>
      <c r="G72" s="136"/>
      <c r="H72" s="137"/>
      <c r="I72" s="137"/>
      <c r="J72" s="180"/>
      <c r="K72" s="179"/>
      <c r="M72" s="210"/>
      <c r="N72" s="211"/>
    </row>
    <row r="73" spans="1:18" ht="32.25">
      <c r="A73" s="172" t="s">
        <v>124</v>
      </c>
      <c r="B73" s="170" t="s">
        <v>132</v>
      </c>
      <c r="C73" s="158"/>
      <c r="D73" s="215">
        <v>0</v>
      </c>
      <c r="E73" s="156" t="s">
        <v>38</v>
      </c>
      <c r="F73" s="192"/>
      <c r="G73" s="171">
        <f t="shared" ref="G73:G80" si="16">+D73*F73</f>
        <v>0</v>
      </c>
      <c r="H73" s="137"/>
      <c r="I73" s="191" t="e">
        <f>+G73/#REF!</f>
        <v>#REF!</v>
      </c>
      <c r="K73" s="179"/>
      <c r="L73" s="196"/>
      <c r="M73" s="212"/>
      <c r="N73" s="193"/>
      <c r="O73" s="197"/>
      <c r="P73" s="197"/>
      <c r="Q73" s="197"/>
      <c r="R73" s="197"/>
    </row>
    <row r="74" spans="1:18" ht="32.25">
      <c r="A74" s="172" t="s">
        <v>125</v>
      </c>
      <c r="B74" s="170" t="s">
        <v>133</v>
      </c>
      <c r="C74" s="158"/>
      <c r="D74" s="215">
        <v>0</v>
      </c>
      <c r="E74" s="156" t="s">
        <v>35</v>
      </c>
      <c r="F74" s="193"/>
      <c r="G74" s="171">
        <f t="shared" si="16"/>
        <v>0</v>
      </c>
      <c r="H74" s="137"/>
      <c r="I74" s="191" t="e">
        <f>+G74/#REF!</f>
        <v>#REF!</v>
      </c>
      <c r="K74" s="179"/>
      <c r="L74" s="198"/>
      <c r="M74" s="212"/>
      <c r="N74" s="193"/>
      <c r="O74" s="195"/>
      <c r="P74" s="195"/>
      <c r="Q74" s="195"/>
      <c r="R74" s="195"/>
    </row>
    <row r="75" spans="1:18" ht="32.25">
      <c r="A75" s="172" t="s">
        <v>126</v>
      </c>
      <c r="B75" s="170" t="s">
        <v>134</v>
      </c>
      <c r="C75" s="158"/>
      <c r="D75" s="215">
        <v>0</v>
      </c>
      <c r="E75" s="156" t="s">
        <v>35</v>
      </c>
      <c r="F75" s="193"/>
      <c r="G75" s="171">
        <f t="shared" si="16"/>
        <v>0</v>
      </c>
      <c r="H75" s="137"/>
      <c r="I75" s="191" t="e">
        <f>+G75/#REF!</f>
        <v>#REF!</v>
      </c>
      <c r="K75" s="179"/>
      <c r="L75" s="198"/>
      <c r="M75" s="212"/>
      <c r="N75" s="193"/>
      <c r="O75" s="195"/>
      <c r="P75" s="195"/>
      <c r="Q75" s="195"/>
      <c r="R75" s="195"/>
    </row>
    <row r="76" spans="1:18" ht="32.25">
      <c r="A76" s="172" t="s">
        <v>127</v>
      </c>
      <c r="B76" s="170" t="s">
        <v>135</v>
      </c>
      <c r="C76" s="158"/>
      <c r="D76" s="215">
        <v>0</v>
      </c>
      <c r="E76" s="156" t="s">
        <v>65</v>
      </c>
      <c r="F76" s="193"/>
      <c r="G76" s="171">
        <f t="shared" si="16"/>
        <v>0</v>
      </c>
      <c r="H76" s="137"/>
      <c r="I76" s="191" t="e">
        <f>+G76/#REF!</f>
        <v>#REF!</v>
      </c>
      <c r="K76" s="179"/>
      <c r="L76" s="198"/>
      <c r="M76" s="210"/>
      <c r="N76" s="193"/>
      <c r="O76" s="197"/>
      <c r="P76" s="197"/>
      <c r="Q76" s="197"/>
      <c r="R76" s="203"/>
    </row>
    <row r="77" spans="1:18" ht="32.25">
      <c r="A77" s="172" t="s">
        <v>128</v>
      </c>
      <c r="B77" s="170" t="s">
        <v>136</v>
      </c>
      <c r="C77" s="158"/>
      <c r="D77" s="215">
        <v>0</v>
      </c>
      <c r="E77" s="156" t="s">
        <v>65</v>
      </c>
      <c r="F77" s="193"/>
      <c r="G77" s="171">
        <f t="shared" si="16"/>
        <v>0</v>
      </c>
      <c r="H77" s="137"/>
      <c r="I77" s="191" t="e">
        <f>+G77/#REF!</f>
        <v>#REF!</v>
      </c>
      <c r="K77" s="179"/>
      <c r="L77" s="198"/>
      <c r="M77" s="210"/>
      <c r="N77" s="193"/>
      <c r="O77" s="197"/>
      <c r="P77" s="197"/>
      <c r="Q77" s="197"/>
      <c r="R77" s="203"/>
    </row>
    <row r="78" spans="1:18" ht="32.25">
      <c r="A78" s="172" t="s">
        <v>129</v>
      </c>
      <c r="B78" s="170" t="s">
        <v>137</v>
      </c>
      <c r="C78" s="158"/>
      <c r="D78" s="215">
        <v>0</v>
      </c>
      <c r="E78" s="156" t="s">
        <v>35</v>
      </c>
      <c r="F78" s="193"/>
      <c r="G78" s="171">
        <f t="shared" si="16"/>
        <v>0</v>
      </c>
      <c r="H78" s="137"/>
      <c r="I78" s="191" t="e">
        <f>+G78/#REF!</f>
        <v>#REF!</v>
      </c>
      <c r="K78" s="179"/>
      <c r="L78" s="198"/>
      <c r="M78" s="210"/>
      <c r="N78" s="193"/>
      <c r="O78" s="197"/>
      <c r="P78" s="197"/>
      <c r="Q78" s="197"/>
      <c r="R78" s="203"/>
    </row>
    <row r="79" spans="1:18" ht="20.25">
      <c r="A79" s="172" t="s">
        <v>130</v>
      </c>
      <c r="B79" s="170" t="s">
        <v>139</v>
      </c>
      <c r="C79" s="158"/>
      <c r="D79" s="215">
        <v>0</v>
      </c>
      <c r="E79" s="156" t="s">
        <v>35</v>
      </c>
      <c r="F79" s="193"/>
      <c r="G79" s="171">
        <f t="shared" si="16"/>
        <v>0</v>
      </c>
      <c r="H79" s="137"/>
      <c r="I79" s="191" t="e">
        <f>+G79/#REF!</f>
        <v>#REF!</v>
      </c>
      <c r="K79" s="179"/>
      <c r="L79" s="198"/>
      <c r="M79" s="210"/>
      <c r="N79" s="193"/>
      <c r="O79" s="197"/>
      <c r="P79" s="197"/>
      <c r="Q79" s="197"/>
      <c r="R79" s="203"/>
    </row>
    <row r="80" spans="1:18" ht="39" customHeight="1">
      <c r="A80" s="172" t="s">
        <v>131</v>
      </c>
      <c r="B80" s="170" t="s">
        <v>138</v>
      </c>
      <c r="C80" s="158"/>
      <c r="D80" s="215">
        <v>0</v>
      </c>
      <c r="E80" s="156" t="s">
        <v>35</v>
      </c>
      <c r="F80" s="193"/>
      <c r="G80" s="171">
        <f t="shared" si="16"/>
        <v>0</v>
      </c>
      <c r="H80" s="137"/>
      <c r="I80" s="191" t="e">
        <f>+G80/#REF!</f>
        <v>#REF!</v>
      </c>
      <c r="K80" s="179"/>
      <c r="L80" s="198"/>
      <c r="M80" s="210"/>
      <c r="N80" s="193"/>
      <c r="O80" s="197"/>
      <c r="P80" s="197"/>
      <c r="Q80" s="197"/>
      <c r="R80" s="203"/>
    </row>
    <row r="81" spans="1:18" s="178" customFormat="1" ht="21" thickBot="1">
      <c r="A81" s="150"/>
      <c r="B81" s="250"/>
      <c r="C81" s="250"/>
      <c r="D81" s="165"/>
      <c r="E81" s="165"/>
      <c r="F81" s="165"/>
      <c r="G81" s="165"/>
      <c r="H81" s="166"/>
      <c r="I81" s="166"/>
      <c r="J81" s="181"/>
      <c r="M81" s="212"/>
      <c r="N81" s="193"/>
      <c r="O81" s="195"/>
      <c r="P81" s="195"/>
      <c r="Q81" s="195"/>
      <c r="R81" s="202"/>
    </row>
    <row r="82" spans="1:18" ht="21" customHeight="1" thickBot="1">
      <c r="A82" s="151">
        <v>6</v>
      </c>
      <c r="B82" s="152" t="s">
        <v>123</v>
      </c>
      <c r="C82" s="199"/>
      <c r="D82" s="153"/>
      <c r="E82" s="154"/>
      <c r="F82" s="154"/>
      <c r="G82" s="154"/>
      <c r="H82" s="155">
        <f>SUM(G84:G92)</f>
        <v>0</v>
      </c>
      <c r="I82" s="176"/>
      <c r="J82" s="168" t="e">
        <f>SUM(I84:I92)</f>
        <v>#REF!</v>
      </c>
    </row>
    <row r="83" spans="1:18" ht="20.25">
      <c r="A83" s="147"/>
      <c r="B83" s="157"/>
      <c r="C83" s="157"/>
      <c r="D83" s="136"/>
      <c r="E83" s="136"/>
      <c r="F83" s="136"/>
      <c r="G83" s="136"/>
      <c r="H83" s="137"/>
      <c r="I83" s="137"/>
      <c r="J83" s="180"/>
      <c r="K83" s="179"/>
      <c r="M83" s="210"/>
      <c r="N83" s="211"/>
    </row>
    <row r="84" spans="1:18" ht="32.25">
      <c r="A84" s="172" t="s">
        <v>124</v>
      </c>
      <c r="B84" s="170" t="s">
        <v>132</v>
      </c>
      <c r="C84" s="158"/>
      <c r="D84" s="215">
        <v>0</v>
      </c>
      <c r="E84" s="156" t="s">
        <v>37</v>
      </c>
      <c r="F84" s="192"/>
      <c r="G84" s="171">
        <f t="shared" ref="G84:G91" si="17">+D84*F84</f>
        <v>0</v>
      </c>
      <c r="H84" s="137"/>
      <c r="I84" s="191" t="e">
        <f>+G84/#REF!</f>
        <v>#REF!</v>
      </c>
      <c r="K84" s="179"/>
      <c r="L84" s="196"/>
      <c r="M84" s="212"/>
      <c r="N84" s="193"/>
      <c r="O84" s="197"/>
      <c r="P84" s="197"/>
      <c r="Q84" s="197"/>
      <c r="R84" s="197"/>
    </row>
    <row r="85" spans="1:18" ht="32.25">
      <c r="A85" s="172" t="s">
        <v>125</v>
      </c>
      <c r="B85" s="170" t="s">
        <v>133</v>
      </c>
      <c r="C85" s="158"/>
      <c r="D85" s="215">
        <v>0</v>
      </c>
      <c r="E85" s="156" t="s">
        <v>37</v>
      </c>
      <c r="F85" s="193"/>
      <c r="G85" s="171">
        <f t="shared" si="17"/>
        <v>0</v>
      </c>
      <c r="H85" s="137"/>
      <c r="I85" s="191" t="e">
        <f>+G85/#REF!</f>
        <v>#REF!</v>
      </c>
      <c r="K85" s="179"/>
      <c r="L85" s="198"/>
      <c r="M85" s="212"/>
      <c r="N85" s="193"/>
      <c r="O85" s="195"/>
      <c r="P85" s="195"/>
      <c r="Q85" s="195"/>
      <c r="R85" s="195"/>
    </row>
    <row r="86" spans="1:18" ht="32.25">
      <c r="A86" s="172" t="s">
        <v>126</v>
      </c>
      <c r="B86" s="170" t="s">
        <v>134</v>
      </c>
      <c r="C86" s="158"/>
      <c r="D86" s="215">
        <v>0</v>
      </c>
      <c r="E86" s="156" t="s">
        <v>37</v>
      </c>
      <c r="F86" s="193"/>
      <c r="G86" s="171">
        <f t="shared" si="17"/>
        <v>0</v>
      </c>
      <c r="H86" s="137"/>
      <c r="I86" s="191" t="e">
        <f>+G86/#REF!</f>
        <v>#REF!</v>
      </c>
      <c r="K86" s="179"/>
      <c r="L86" s="198"/>
      <c r="M86" s="212"/>
      <c r="N86" s="193"/>
      <c r="O86" s="195"/>
      <c r="P86" s="195"/>
      <c r="Q86" s="195"/>
      <c r="R86" s="195"/>
    </row>
    <row r="87" spans="1:18" ht="32.25">
      <c r="A87" s="172" t="s">
        <v>127</v>
      </c>
      <c r="B87" s="170" t="s">
        <v>135</v>
      </c>
      <c r="C87" s="158"/>
      <c r="D87" s="215">
        <v>0</v>
      </c>
      <c r="E87" s="156" t="s">
        <v>37</v>
      </c>
      <c r="F87" s="193"/>
      <c r="G87" s="171">
        <f t="shared" si="17"/>
        <v>0</v>
      </c>
      <c r="H87" s="137"/>
      <c r="I87" s="191" t="e">
        <f>+G87/#REF!</f>
        <v>#REF!</v>
      </c>
      <c r="K87" s="179"/>
      <c r="L87" s="198"/>
      <c r="M87" s="210"/>
      <c r="N87" s="193"/>
      <c r="O87" s="197"/>
      <c r="P87" s="197"/>
      <c r="Q87" s="197"/>
      <c r="R87" s="203"/>
    </row>
    <row r="88" spans="1:18" ht="32.25">
      <c r="A88" s="172" t="s">
        <v>128</v>
      </c>
      <c r="B88" s="170" t="s">
        <v>136</v>
      </c>
      <c r="C88" s="158"/>
      <c r="D88" s="215">
        <v>0</v>
      </c>
      <c r="E88" s="156" t="s">
        <v>37</v>
      </c>
      <c r="F88" s="193"/>
      <c r="G88" s="171">
        <f t="shared" si="17"/>
        <v>0</v>
      </c>
      <c r="H88" s="137"/>
      <c r="I88" s="191" t="e">
        <f>+G88/#REF!</f>
        <v>#REF!</v>
      </c>
      <c r="K88" s="179"/>
      <c r="L88" s="198"/>
      <c r="M88" s="210"/>
      <c r="N88" s="193"/>
      <c r="O88" s="197"/>
      <c r="P88" s="197"/>
      <c r="Q88" s="197"/>
      <c r="R88" s="203"/>
    </row>
    <row r="89" spans="1:18" ht="32.25">
      <c r="A89" s="172" t="s">
        <v>129</v>
      </c>
      <c r="B89" s="170" t="s">
        <v>137</v>
      </c>
      <c r="C89" s="158"/>
      <c r="D89" s="215">
        <v>0</v>
      </c>
      <c r="E89" s="156" t="s">
        <v>37</v>
      </c>
      <c r="F89" s="193"/>
      <c r="G89" s="171">
        <f t="shared" si="17"/>
        <v>0</v>
      </c>
      <c r="H89" s="137"/>
      <c r="I89" s="191" t="e">
        <f>+G89/#REF!</f>
        <v>#REF!</v>
      </c>
      <c r="K89" s="179"/>
      <c r="L89" s="198"/>
      <c r="M89" s="210"/>
      <c r="N89" s="193"/>
      <c r="O89" s="197"/>
      <c r="P89" s="197"/>
      <c r="Q89" s="197"/>
      <c r="R89" s="203"/>
    </row>
    <row r="90" spans="1:18" ht="20.25">
      <c r="A90" s="172" t="s">
        <v>130</v>
      </c>
      <c r="B90" s="170" t="s">
        <v>139</v>
      </c>
      <c r="C90" s="158"/>
      <c r="D90" s="215">
        <v>0</v>
      </c>
      <c r="E90" s="156" t="s">
        <v>37</v>
      </c>
      <c r="F90" s="193"/>
      <c r="G90" s="171">
        <f t="shared" si="17"/>
        <v>0</v>
      </c>
      <c r="H90" s="137"/>
      <c r="I90" s="191" t="e">
        <f>+G90/#REF!</f>
        <v>#REF!</v>
      </c>
      <c r="K90" s="179"/>
      <c r="L90" s="198"/>
      <c r="M90" s="210"/>
      <c r="N90" s="193"/>
      <c r="O90" s="197"/>
      <c r="P90" s="197"/>
      <c r="Q90" s="197"/>
      <c r="R90" s="203"/>
    </row>
    <row r="91" spans="1:18" ht="39" customHeight="1">
      <c r="A91" s="172" t="s">
        <v>131</v>
      </c>
      <c r="B91" s="170" t="s">
        <v>138</v>
      </c>
      <c r="C91" s="158"/>
      <c r="D91" s="215">
        <v>0</v>
      </c>
      <c r="E91" s="156" t="s">
        <v>37</v>
      </c>
      <c r="F91" s="193"/>
      <c r="G91" s="171">
        <f t="shared" si="17"/>
        <v>0</v>
      </c>
      <c r="H91" s="137"/>
      <c r="I91" s="191" t="e">
        <f>+G91/#REF!</f>
        <v>#REF!</v>
      </c>
      <c r="K91" s="179"/>
      <c r="L91" s="198"/>
      <c r="M91" s="210"/>
      <c r="N91" s="193"/>
      <c r="O91" s="197"/>
      <c r="P91" s="197"/>
      <c r="Q91" s="197"/>
      <c r="R91" s="203"/>
    </row>
    <row r="92" spans="1:18" s="178" customFormat="1" ht="21" thickBot="1">
      <c r="A92" s="150"/>
      <c r="B92" s="250"/>
      <c r="C92" s="250"/>
      <c r="D92" s="165"/>
      <c r="E92" s="165"/>
      <c r="F92" s="165"/>
      <c r="G92" s="165"/>
      <c r="H92" s="166"/>
      <c r="I92" s="166"/>
      <c r="J92" s="181"/>
      <c r="M92" s="212"/>
      <c r="N92" s="193"/>
      <c r="O92" s="195"/>
      <c r="P92" s="195"/>
      <c r="Q92" s="195"/>
      <c r="R92" s="202"/>
    </row>
    <row r="93" spans="1:18" ht="21" customHeight="1" thickBot="1">
      <c r="A93" s="151">
        <v>7</v>
      </c>
      <c r="B93" s="152" t="s">
        <v>140</v>
      </c>
      <c r="C93" s="199"/>
      <c r="D93" s="153"/>
      <c r="E93" s="154"/>
      <c r="F93" s="154"/>
      <c r="G93" s="154"/>
      <c r="H93" s="155">
        <f>SUM(G95:G102)</f>
        <v>0</v>
      </c>
      <c r="I93" s="176"/>
      <c r="J93" s="168" t="e">
        <f>SUM(I95:I102)</f>
        <v>#REF!</v>
      </c>
    </row>
    <row r="94" spans="1:18" ht="20.25">
      <c r="A94" s="147"/>
      <c r="B94" s="157"/>
      <c r="C94" s="157"/>
      <c r="D94" s="136"/>
      <c r="E94" s="136"/>
      <c r="F94" s="136"/>
      <c r="G94" s="136"/>
      <c r="H94" s="137"/>
      <c r="I94" s="137"/>
      <c r="J94" s="180"/>
      <c r="K94" s="179"/>
      <c r="M94" s="210"/>
      <c r="N94" s="211"/>
    </row>
    <row r="95" spans="1:18" ht="32.25">
      <c r="A95" s="172" t="s">
        <v>148</v>
      </c>
      <c r="B95" s="170" t="s">
        <v>141</v>
      </c>
      <c r="C95" s="158"/>
      <c r="D95" s="215">
        <v>0</v>
      </c>
      <c r="E95" s="156" t="s">
        <v>37</v>
      </c>
      <c r="F95" s="192"/>
      <c r="G95" s="171">
        <f t="shared" ref="G95:G101" si="18">+D95*F95</f>
        <v>0</v>
      </c>
      <c r="H95" s="137"/>
      <c r="I95" s="191" t="e">
        <f>+G95/#REF!</f>
        <v>#REF!</v>
      </c>
      <c r="K95" s="179"/>
      <c r="L95" s="196"/>
      <c r="M95" s="212"/>
      <c r="N95" s="193"/>
      <c r="O95" s="197"/>
      <c r="P95" s="197"/>
      <c r="Q95" s="197"/>
      <c r="R95" s="197"/>
    </row>
    <row r="96" spans="1:18" ht="20.25">
      <c r="A96" s="172" t="s">
        <v>149</v>
      </c>
      <c r="B96" s="170" t="s">
        <v>142</v>
      </c>
      <c r="C96" s="158"/>
      <c r="D96" s="215">
        <v>0</v>
      </c>
      <c r="E96" s="156" t="s">
        <v>37</v>
      </c>
      <c r="F96" s="193"/>
      <c r="G96" s="171">
        <f t="shared" si="18"/>
        <v>0</v>
      </c>
      <c r="H96" s="137"/>
      <c r="I96" s="191" t="e">
        <f>+G96/#REF!</f>
        <v>#REF!</v>
      </c>
      <c r="K96" s="179"/>
      <c r="L96" s="198"/>
      <c r="M96" s="212"/>
      <c r="N96" s="193"/>
      <c r="O96" s="195"/>
      <c r="P96" s="195"/>
      <c r="Q96" s="195"/>
      <c r="R96" s="195"/>
    </row>
    <row r="97" spans="1:18" ht="48">
      <c r="A97" s="172" t="s">
        <v>150</v>
      </c>
      <c r="B97" s="170" t="s">
        <v>143</v>
      </c>
      <c r="C97" s="158"/>
      <c r="D97" s="215">
        <v>0</v>
      </c>
      <c r="E97" s="156" t="s">
        <v>37</v>
      </c>
      <c r="F97" s="193"/>
      <c r="G97" s="171">
        <f t="shared" si="18"/>
        <v>0</v>
      </c>
      <c r="H97" s="137"/>
      <c r="I97" s="191" t="e">
        <f>+G97/#REF!</f>
        <v>#REF!</v>
      </c>
      <c r="K97" s="179"/>
      <c r="L97" s="198"/>
      <c r="M97" s="212"/>
      <c r="N97" s="193"/>
      <c r="O97" s="195"/>
      <c r="P97" s="195"/>
      <c r="Q97" s="195"/>
      <c r="R97" s="195"/>
    </row>
    <row r="98" spans="1:18" ht="32.25">
      <c r="A98" s="172" t="s">
        <v>151</v>
      </c>
      <c r="B98" s="170" t="s">
        <v>144</v>
      </c>
      <c r="C98" s="158"/>
      <c r="D98" s="215">
        <v>0</v>
      </c>
      <c r="E98" s="156" t="s">
        <v>37</v>
      </c>
      <c r="F98" s="193"/>
      <c r="G98" s="171">
        <f t="shared" si="18"/>
        <v>0</v>
      </c>
      <c r="H98" s="137"/>
      <c r="I98" s="191" t="e">
        <f>+G98/#REF!</f>
        <v>#REF!</v>
      </c>
      <c r="K98" s="179"/>
      <c r="L98" s="198"/>
      <c r="M98" s="210"/>
      <c r="N98" s="193"/>
      <c r="O98" s="197"/>
      <c r="P98" s="197"/>
      <c r="Q98" s="197"/>
      <c r="R98" s="203"/>
    </row>
    <row r="99" spans="1:18" ht="20.25">
      <c r="B99" s="234" t="s">
        <v>145</v>
      </c>
      <c r="C99" s="158"/>
      <c r="D99" s="215"/>
      <c r="E99" s="156"/>
      <c r="F99" s="193"/>
      <c r="G99" s="171"/>
      <c r="H99" s="137"/>
      <c r="I99" s="191"/>
      <c r="K99" s="179"/>
      <c r="L99" s="198"/>
      <c r="M99" s="210"/>
      <c r="N99" s="193"/>
      <c r="O99" s="197"/>
      <c r="P99" s="197"/>
      <c r="Q99" s="197"/>
      <c r="R99" s="203"/>
    </row>
    <row r="100" spans="1:18" ht="20.25">
      <c r="A100" s="172" t="s">
        <v>152</v>
      </c>
      <c r="B100" s="170" t="s">
        <v>146</v>
      </c>
      <c r="C100" s="158"/>
      <c r="D100" s="215">
        <v>0</v>
      </c>
      <c r="E100" s="156" t="s">
        <v>37</v>
      </c>
      <c r="F100" s="193"/>
      <c r="G100" s="171">
        <f t="shared" si="18"/>
        <v>0</v>
      </c>
      <c r="H100" s="137"/>
      <c r="I100" s="191" t="e">
        <f>+G100/#REF!</f>
        <v>#REF!</v>
      </c>
      <c r="K100" s="179"/>
      <c r="L100" s="198"/>
      <c r="M100" s="210"/>
      <c r="N100" s="193"/>
      <c r="O100" s="197"/>
      <c r="P100" s="197"/>
      <c r="Q100" s="197"/>
      <c r="R100" s="203"/>
    </row>
    <row r="101" spans="1:18" ht="32.25">
      <c r="A101" s="172" t="s">
        <v>153</v>
      </c>
      <c r="B101" s="170" t="s">
        <v>147</v>
      </c>
      <c r="C101" s="158"/>
      <c r="D101" s="215">
        <v>0</v>
      </c>
      <c r="E101" s="156" t="s">
        <v>37</v>
      </c>
      <c r="F101" s="193"/>
      <c r="G101" s="171">
        <f t="shared" si="18"/>
        <v>0</v>
      </c>
      <c r="H101" s="137"/>
      <c r="I101" s="191" t="e">
        <f>+G101/#REF!</f>
        <v>#REF!</v>
      </c>
      <c r="K101" s="179"/>
      <c r="L101" s="198"/>
      <c r="M101" s="210"/>
      <c r="N101" s="193"/>
      <c r="O101" s="197"/>
      <c r="P101" s="197"/>
      <c r="Q101" s="197"/>
      <c r="R101" s="203"/>
    </row>
    <row r="102" spans="1:18" s="178" customFormat="1" ht="21" thickBot="1">
      <c r="A102" s="150"/>
      <c r="B102" s="250"/>
      <c r="C102" s="250"/>
      <c r="D102" s="165"/>
      <c r="E102" s="165"/>
      <c r="F102" s="165"/>
      <c r="G102" s="165"/>
      <c r="H102" s="166"/>
      <c r="I102" s="166"/>
      <c r="J102" s="181"/>
      <c r="M102" s="212"/>
      <c r="N102" s="193"/>
      <c r="O102" s="195"/>
      <c r="P102" s="195"/>
      <c r="Q102" s="195"/>
      <c r="R102" s="202"/>
    </row>
    <row r="103" spans="1:18" ht="21" customHeight="1" thickBot="1">
      <c r="A103" s="151">
        <v>8</v>
      </c>
      <c r="B103" s="152" t="s">
        <v>156</v>
      </c>
      <c r="C103" s="199"/>
      <c r="D103" s="153"/>
      <c r="E103" s="154"/>
      <c r="F103" s="154"/>
      <c r="G103" s="154"/>
      <c r="H103" s="155" t="e">
        <f ca="1">SUMºA(G105:G106)</f>
        <v>#NAME?</v>
      </c>
      <c r="I103" s="176"/>
      <c r="J103" s="168" t="e">
        <f>SUM(I105:I106)</f>
        <v>#REF!</v>
      </c>
    </row>
    <row r="104" spans="1:18" ht="20.25">
      <c r="A104" s="147"/>
      <c r="B104" s="157"/>
      <c r="C104" s="157"/>
      <c r="D104" s="136"/>
      <c r="E104" s="136"/>
      <c r="F104" s="136"/>
      <c r="G104" s="136"/>
      <c r="H104" s="137"/>
      <c r="I104" s="137"/>
      <c r="J104" s="180"/>
      <c r="K104" s="179"/>
      <c r="M104" s="210"/>
      <c r="N104" s="211"/>
    </row>
    <row r="105" spans="1:18" ht="20.25">
      <c r="A105" s="172" t="s">
        <v>157</v>
      </c>
      <c r="B105" s="170" t="s">
        <v>155</v>
      </c>
      <c r="C105" s="158"/>
      <c r="D105" s="215">
        <v>0</v>
      </c>
      <c r="E105" s="156" t="s">
        <v>37</v>
      </c>
      <c r="F105" s="192"/>
      <c r="G105" s="171">
        <f t="shared" ref="G105" si="19">+D105*F105</f>
        <v>0</v>
      </c>
      <c r="H105" s="137"/>
      <c r="I105" s="191" t="e">
        <f>+G105/#REF!</f>
        <v>#REF!</v>
      </c>
      <c r="K105" s="179"/>
      <c r="L105" s="196"/>
      <c r="M105" s="212"/>
      <c r="N105" s="193"/>
      <c r="O105" s="197"/>
      <c r="P105" s="197"/>
      <c r="Q105" s="197"/>
      <c r="R105" s="197"/>
    </row>
    <row r="106" spans="1:18" s="178" customFormat="1" ht="21" thickBot="1">
      <c r="A106" s="150"/>
      <c r="B106" s="250"/>
      <c r="C106" s="250"/>
      <c r="D106" s="165"/>
      <c r="E106" s="165"/>
      <c r="F106" s="165"/>
      <c r="G106" s="165"/>
      <c r="H106" s="166"/>
      <c r="I106" s="166"/>
      <c r="J106" s="181"/>
      <c r="M106" s="212"/>
      <c r="N106" s="193"/>
      <c r="O106" s="195"/>
      <c r="P106" s="195"/>
      <c r="Q106" s="195"/>
      <c r="R106" s="202"/>
    </row>
    <row r="107" spans="1:18" ht="21" customHeight="1" thickBot="1">
      <c r="A107" s="151">
        <v>9</v>
      </c>
      <c r="B107" s="152" t="s">
        <v>158</v>
      </c>
      <c r="C107" s="199"/>
      <c r="D107" s="153"/>
      <c r="E107" s="154"/>
      <c r="F107" s="154"/>
      <c r="G107" s="154"/>
      <c r="H107" s="155">
        <f>SUM(G109:G119)</f>
        <v>0</v>
      </c>
      <c r="I107" s="176"/>
      <c r="J107" s="168" t="e">
        <f>SUM(I109:I119)</f>
        <v>#REF!</v>
      </c>
    </row>
    <row r="108" spans="1:18" ht="20.25">
      <c r="A108" s="147"/>
      <c r="B108" s="157"/>
      <c r="C108" s="157"/>
      <c r="D108" s="136"/>
      <c r="E108" s="136"/>
      <c r="F108" s="136"/>
      <c r="G108" s="136"/>
      <c r="H108" s="137"/>
      <c r="I108" s="137"/>
      <c r="J108" s="180"/>
      <c r="K108" s="179"/>
      <c r="M108" s="210"/>
      <c r="N108" s="211"/>
    </row>
    <row r="109" spans="1:18" ht="20.25">
      <c r="A109" s="172" t="s">
        <v>148</v>
      </c>
      <c r="B109" s="170" t="s">
        <v>159</v>
      </c>
      <c r="C109" s="158"/>
      <c r="D109" s="215">
        <v>0</v>
      </c>
      <c r="E109" s="156" t="s">
        <v>37</v>
      </c>
      <c r="F109" s="192"/>
      <c r="G109" s="171">
        <f t="shared" ref="G109:G115" si="20">+D109*F109</f>
        <v>0</v>
      </c>
      <c r="H109" s="137"/>
      <c r="I109" s="191" t="e">
        <f>+G109/#REF!</f>
        <v>#REF!</v>
      </c>
      <c r="K109" s="179"/>
      <c r="L109" s="196"/>
      <c r="M109" s="212"/>
      <c r="N109" s="193"/>
      <c r="O109" s="197"/>
      <c r="P109" s="197"/>
      <c r="Q109" s="197"/>
      <c r="R109" s="197"/>
    </row>
    <row r="110" spans="1:18" ht="20.25">
      <c r="A110" s="172" t="s">
        <v>149</v>
      </c>
      <c r="B110" s="170" t="s">
        <v>160</v>
      </c>
      <c r="C110" s="158"/>
      <c r="D110" s="215">
        <v>0</v>
      </c>
      <c r="E110" s="156" t="s">
        <v>37</v>
      </c>
      <c r="F110" s="193"/>
      <c r="G110" s="171">
        <f t="shared" si="20"/>
        <v>0</v>
      </c>
      <c r="H110" s="137"/>
      <c r="I110" s="191" t="e">
        <f>+G110/#REF!</f>
        <v>#REF!</v>
      </c>
      <c r="K110" s="179"/>
      <c r="L110" s="198"/>
      <c r="M110" s="212"/>
      <c r="N110" s="193"/>
      <c r="O110" s="195"/>
      <c r="P110" s="195"/>
      <c r="Q110" s="195"/>
      <c r="R110" s="195"/>
    </row>
    <row r="111" spans="1:18" ht="20.25">
      <c r="A111" s="172" t="s">
        <v>150</v>
      </c>
      <c r="B111" s="170" t="s">
        <v>161</v>
      </c>
      <c r="C111" s="158"/>
      <c r="D111" s="215">
        <v>0</v>
      </c>
      <c r="E111" s="156" t="s">
        <v>37</v>
      </c>
      <c r="F111" s="193"/>
      <c r="G111" s="171">
        <f t="shared" si="20"/>
        <v>0</v>
      </c>
      <c r="H111" s="137"/>
      <c r="I111" s="191" t="e">
        <f>+G111/#REF!</f>
        <v>#REF!</v>
      </c>
      <c r="K111" s="179"/>
      <c r="L111" s="198"/>
      <c r="M111" s="212"/>
      <c r="N111" s="193"/>
      <c r="O111" s="195"/>
      <c r="P111" s="195"/>
      <c r="Q111" s="195"/>
      <c r="R111" s="195"/>
    </row>
    <row r="112" spans="1:18" ht="20.25">
      <c r="A112" s="172"/>
      <c r="B112" s="234" t="s">
        <v>162</v>
      </c>
      <c r="C112" s="158"/>
      <c r="D112" s="215"/>
      <c r="E112" s="156"/>
      <c r="F112" s="193"/>
      <c r="G112" s="171"/>
      <c r="H112" s="137"/>
      <c r="I112" s="191"/>
      <c r="K112" s="179"/>
      <c r="L112" s="198"/>
      <c r="M112" s="210"/>
      <c r="N112" s="193"/>
      <c r="O112" s="197"/>
      <c r="P112" s="197"/>
      <c r="Q112" s="197"/>
      <c r="R112" s="203"/>
    </row>
    <row r="113" spans="1:18" ht="20.25">
      <c r="A113" s="172" t="s">
        <v>151</v>
      </c>
      <c r="B113" s="170" t="s">
        <v>163</v>
      </c>
      <c r="C113" s="158"/>
      <c r="D113" s="215">
        <v>0</v>
      </c>
      <c r="E113" s="156" t="s">
        <v>37</v>
      </c>
      <c r="F113" s="193"/>
      <c r="G113" s="171">
        <f t="shared" si="20"/>
        <v>0</v>
      </c>
      <c r="H113" s="137"/>
      <c r="I113" s="191" t="e">
        <f>+G113/#REF!</f>
        <v>#REF!</v>
      </c>
      <c r="K113" s="179"/>
      <c r="L113" s="198"/>
      <c r="M113" s="210"/>
      <c r="N113" s="193"/>
      <c r="O113" s="197"/>
      <c r="P113" s="197"/>
      <c r="Q113" s="197"/>
      <c r="R113" s="203"/>
    </row>
    <row r="114" spans="1:18" ht="20.25">
      <c r="A114" s="172" t="s">
        <v>152</v>
      </c>
      <c r="B114" s="170" t="s">
        <v>164</v>
      </c>
      <c r="C114" s="158"/>
      <c r="D114" s="215">
        <v>0</v>
      </c>
      <c r="E114" s="156" t="s">
        <v>37</v>
      </c>
      <c r="F114" s="193"/>
      <c r="G114" s="171">
        <f t="shared" si="20"/>
        <v>0</v>
      </c>
      <c r="H114" s="137"/>
      <c r="I114" s="191" t="e">
        <f>+G114/#REF!</f>
        <v>#REF!</v>
      </c>
      <c r="K114" s="179"/>
      <c r="L114" s="198"/>
      <c r="M114" s="210"/>
      <c r="N114" s="193"/>
      <c r="O114" s="197"/>
      <c r="P114" s="197"/>
      <c r="Q114" s="197"/>
      <c r="R114" s="203"/>
    </row>
    <row r="115" spans="1:18" ht="20.25">
      <c r="A115" s="172" t="s">
        <v>153</v>
      </c>
      <c r="B115" s="170" t="s">
        <v>165</v>
      </c>
      <c r="C115" s="158"/>
      <c r="D115" s="215">
        <v>0</v>
      </c>
      <c r="E115" s="156" t="s">
        <v>37</v>
      </c>
      <c r="F115" s="193"/>
      <c r="G115" s="171">
        <f t="shared" si="20"/>
        <v>0</v>
      </c>
      <c r="H115" s="137"/>
      <c r="I115" s="191" t="e">
        <f>+G115/#REF!</f>
        <v>#REF!</v>
      </c>
      <c r="K115" s="179"/>
      <c r="L115" s="198"/>
      <c r="M115" s="210"/>
      <c r="N115" s="193"/>
      <c r="O115" s="197"/>
      <c r="P115" s="197"/>
      <c r="Q115" s="197"/>
      <c r="R115" s="203"/>
    </row>
    <row r="116" spans="1:18" ht="20.25">
      <c r="A116" s="172"/>
      <c r="B116" s="234" t="s">
        <v>166</v>
      </c>
      <c r="C116" s="158"/>
      <c r="D116" s="215"/>
      <c r="E116" s="156"/>
      <c r="F116" s="193"/>
      <c r="G116" s="171"/>
      <c r="H116" s="137"/>
      <c r="I116" s="191"/>
      <c r="K116" s="179"/>
      <c r="L116" s="198"/>
      <c r="M116" s="210"/>
      <c r="N116" s="193"/>
      <c r="O116" s="197"/>
      <c r="P116" s="197"/>
      <c r="Q116" s="197"/>
      <c r="R116" s="203"/>
    </row>
    <row r="117" spans="1:18" ht="20.25">
      <c r="A117" s="172" t="s">
        <v>154</v>
      </c>
      <c r="B117" s="170" t="s">
        <v>167</v>
      </c>
      <c r="C117" s="158"/>
      <c r="D117" s="215">
        <v>0</v>
      </c>
      <c r="E117" s="156" t="s">
        <v>37</v>
      </c>
      <c r="F117" s="193"/>
      <c r="G117" s="171">
        <f t="shared" ref="G117:G118" si="21">+D117*F117</f>
        <v>0</v>
      </c>
      <c r="H117" s="137"/>
      <c r="I117" s="191" t="e">
        <f>+G117/#REF!</f>
        <v>#REF!</v>
      </c>
      <c r="K117" s="179"/>
      <c r="L117" s="198"/>
      <c r="M117" s="210"/>
      <c r="N117" s="193"/>
      <c r="O117" s="197"/>
      <c r="P117" s="197"/>
      <c r="Q117" s="197"/>
      <c r="R117" s="203"/>
    </row>
    <row r="118" spans="1:18" ht="20.25">
      <c r="A118" s="172" t="s">
        <v>169</v>
      </c>
      <c r="B118" s="170" t="s">
        <v>168</v>
      </c>
      <c r="C118" s="158"/>
      <c r="D118" s="215">
        <v>0</v>
      </c>
      <c r="E118" s="156" t="s">
        <v>37</v>
      </c>
      <c r="F118" s="193"/>
      <c r="G118" s="171">
        <f t="shared" si="21"/>
        <v>0</v>
      </c>
      <c r="H118" s="137"/>
      <c r="I118" s="191" t="e">
        <f>+G118/#REF!</f>
        <v>#REF!</v>
      </c>
      <c r="K118" s="179"/>
      <c r="L118" s="198"/>
      <c r="M118" s="210"/>
      <c r="N118" s="193"/>
      <c r="O118" s="197"/>
      <c r="P118" s="197"/>
      <c r="Q118" s="197"/>
      <c r="R118" s="203"/>
    </row>
    <row r="119" spans="1:18" s="1" customFormat="1" ht="21" thickBot="1">
      <c r="A119" s="235"/>
      <c r="B119" s="236"/>
      <c r="C119" s="158"/>
      <c r="D119" s="215"/>
      <c r="E119" s="237"/>
      <c r="F119" s="193"/>
      <c r="G119" s="165"/>
      <c r="H119" s="166"/>
      <c r="I119" s="206"/>
      <c r="K119" s="178"/>
      <c r="L119" s="198"/>
      <c r="M119" s="210"/>
      <c r="N119" s="193"/>
      <c r="O119" s="197"/>
      <c r="P119" s="197"/>
      <c r="Q119" s="197"/>
      <c r="R119" s="203"/>
    </row>
    <row r="120" spans="1:18" ht="21" customHeight="1" thickBot="1">
      <c r="A120" s="151">
        <v>10</v>
      </c>
      <c r="B120" s="152" t="s">
        <v>188</v>
      </c>
      <c r="C120" s="199"/>
      <c r="D120" s="153"/>
      <c r="E120" s="154"/>
      <c r="F120" s="154"/>
      <c r="G120" s="154"/>
      <c r="H120" s="155">
        <f>SUM(G122:G159)</f>
        <v>0</v>
      </c>
      <c r="I120" s="176"/>
      <c r="J120" s="155" t="e">
        <f>SUM(I122:I159)</f>
        <v>#REF!</v>
      </c>
    </row>
    <row r="121" spans="1:18" ht="20.25">
      <c r="A121" s="147"/>
      <c r="B121" s="157"/>
      <c r="C121" s="157"/>
      <c r="D121" s="136"/>
      <c r="E121" s="136"/>
      <c r="F121" s="136"/>
      <c r="G121" s="136"/>
      <c r="H121" s="137"/>
      <c r="I121" s="137"/>
      <c r="J121" s="180"/>
      <c r="K121" s="179"/>
      <c r="M121" s="210"/>
      <c r="N121" s="211"/>
    </row>
    <row r="122" spans="1:18" ht="20.25">
      <c r="A122" s="172"/>
      <c r="B122" s="234" t="s">
        <v>170</v>
      </c>
      <c r="C122" s="158"/>
      <c r="D122" s="215"/>
      <c r="E122" s="156"/>
      <c r="F122" s="192"/>
      <c r="G122" s="171"/>
      <c r="H122" s="137"/>
      <c r="I122" s="191"/>
      <c r="K122" s="179"/>
      <c r="L122" s="196"/>
      <c r="M122" s="212"/>
      <c r="N122" s="193"/>
      <c r="O122" s="197"/>
      <c r="P122" s="197"/>
      <c r="Q122" s="197"/>
      <c r="R122" s="197"/>
    </row>
    <row r="123" spans="1:18" ht="20.25">
      <c r="A123" s="172"/>
      <c r="B123" s="234" t="s">
        <v>171</v>
      </c>
      <c r="C123" s="158"/>
      <c r="D123" s="215"/>
      <c r="E123" s="156"/>
      <c r="F123" s="193"/>
      <c r="G123" s="171"/>
      <c r="H123" s="137"/>
      <c r="I123" s="191"/>
      <c r="K123" s="179"/>
      <c r="L123" s="198"/>
      <c r="M123" s="212"/>
      <c r="N123" s="193"/>
      <c r="O123" s="195"/>
      <c r="P123" s="195"/>
      <c r="Q123" s="195"/>
      <c r="R123" s="195"/>
    </row>
    <row r="124" spans="1:18" ht="20.25">
      <c r="A124" s="172" t="s">
        <v>189</v>
      </c>
      <c r="B124" s="170" t="s">
        <v>172</v>
      </c>
      <c r="C124" s="158"/>
      <c r="D124" s="215">
        <v>0</v>
      </c>
      <c r="E124" s="156" t="s">
        <v>36</v>
      </c>
      <c r="F124" s="193"/>
      <c r="G124" s="171">
        <f t="shared" ref="G124" si="22">+D124*F124</f>
        <v>0</v>
      </c>
      <c r="H124" s="137"/>
      <c r="I124" s="191" t="e">
        <f>+G124/#REF!</f>
        <v>#REF!</v>
      </c>
      <c r="K124" s="179"/>
      <c r="L124" s="198"/>
      <c r="M124" s="210"/>
      <c r="N124" s="193"/>
      <c r="O124" s="197"/>
      <c r="P124" s="197"/>
      <c r="Q124" s="197"/>
      <c r="R124" s="203"/>
    </row>
    <row r="125" spans="1:18" ht="20.25">
      <c r="A125" s="172" t="s">
        <v>190</v>
      </c>
      <c r="B125" s="170" t="s">
        <v>173</v>
      </c>
      <c r="C125" s="158"/>
      <c r="D125" s="215">
        <v>0</v>
      </c>
      <c r="E125" s="156" t="s">
        <v>36</v>
      </c>
      <c r="F125" s="193"/>
      <c r="G125" s="171">
        <f t="shared" ref="G125:G127" si="23">+D125*F125</f>
        <v>0</v>
      </c>
      <c r="H125" s="137"/>
      <c r="I125" s="191" t="e">
        <f>+G125/#REF!</f>
        <v>#REF!</v>
      </c>
      <c r="K125" s="179"/>
      <c r="L125" s="198"/>
      <c r="M125" s="210"/>
      <c r="N125" s="193"/>
      <c r="O125" s="197"/>
      <c r="P125" s="197"/>
      <c r="Q125" s="197"/>
      <c r="R125" s="203"/>
    </row>
    <row r="126" spans="1:18" ht="20.25">
      <c r="A126" s="172" t="s">
        <v>191</v>
      </c>
      <c r="B126" s="170" t="s">
        <v>174</v>
      </c>
      <c r="C126" s="158"/>
      <c r="D126" s="215">
        <v>0</v>
      </c>
      <c r="E126" s="156" t="s">
        <v>36</v>
      </c>
      <c r="F126" s="193"/>
      <c r="G126" s="171">
        <f t="shared" si="23"/>
        <v>0</v>
      </c>
      <c r="H126" s="137"/>
      <c r="I126" s="191" t="e">
        <f>+G126/#REF!</f>
        <v>#REF!</v>
      </c>
      <c r="K126" s="179"/>
      <c r="L126" s="198"/>
      <c r="M126" s="210"/>
      <c r="N126" s="193"/>
      <c r="O126" s="197"/>
      <c r="P126" s="197"/>
      <c r="Q126" s="197"/>
      <c r="R126" s="203"/>
    </row>
    <row r="127" spans="1:18" ht="20.25">
      <c r="A127" s="172" t="s">
        <v>192</v>
      </c>
      <c r="B127" s="170" t="s">
        <v>175</v>
      </c>
      <c r="C127" s="158"/>
      <c r="D127" s="215">
        <v>0</v>
      </c>
      <c r="E127" s="156" t="s">
        <v>35</v>
      </c>
      <c r="F127" s="193"/>
      <c r="G127" s="171">
        <f t="shared" si="23"/>
        <v>0</v>
      </c>
      <c r="H127" s="137"/>
      <c r="I127" s="191" t="e">
        <f>+G127/#REF!</f>
        <v>#REF!</v>
      </c>
      <c r="K127" s="179"/>
      <c r="L127" s="198"/>
      <c r="M127" s="210"/>
      <c r="N127" s="193"/>
      <c r="O127" s="197"/>
      <c r="P127" s="197"/>
      <c r="Q127" s="197"/>
      <c r="R127" s="203"/>
    </row>
    <row r="128" spans="1:18" ht="20.25">
      <c r="A128" s="172" t="s">
        <v>193</v>
      </c>
      <c r="B128" s="170" t="s">
        <v>176</v>
      </c>
      <c r="C128" s="158"/>
      <c r="D128" s="215">
        <v>0</v>
      </c>
      <c r="E128" s="156" t="s">
        <v>36</v>
      </c>
      <c r="F128" s="193"/>
      <c r="G128" s="171">
        <f t="shared" ref="G128" si="24">+D128*F128</f>
        <v>0</v>
      </c>
      <c r="H128" s="137"/>
      <c r="I128" s="191" t="e">
        <f>+G128/#REF!</f>
        <v>#REF!</v>
      </c>
      <c r="K128" s="179"/>
      <c r="L128" s="198"/>
      <c r="M128" s="210"/>
      <c r="N128" s="193"/>
      <c r="O128" s="197"/>
      <c r="P128" s="197"/>
      <c r="Q128" s="197"/>
      <c r="R128" s="203"/>
    </row>
    <row r="129" spans="1:18" ht="20.25">
      <c r="A129" s="172"/>
      <c r="B129" s="234" t="s">
        <v>177</v>
      </c>
      <c r="C129" s="158"/>
      <c r="D129" s="215"/>
      <c r="E129" s="156"/>
      <c r="F129" s="193"/>
      <c r="G129" s="171"/>
      <c r="H129" s="137"/>
      <c r="I129" s="191"/>
      <c r="K129" s="179"/>
      <c r="L129" s="198"/>
      <c r="M129" s="210"/>
      <c r="N129" s="193"/>
      <c r="O129" s="197"/>
      <c r="P129" s="197"/>
      <c r="Q129" s="197"/>
      <c r="R129" s="203"/>
    </row>
    <row r="130" spans="1:18" ht="20.25">
      <c r="A130" s="172" t="s">
        <v>194</v>
      </c>
      <c r="B130" s="170" t="s">
        <v>172</v>
      </c>
      <c r="C130" s="158"/>
      <c r="D130" s="215">
        <v>0</v>
      </c>
      <c r="E130" s="156" t="s">
        <v>36</v>
      </c>
      <c r="F130" s="193"/>
      <c r="G130" s="171">
        <f t="shared" ref="G130:G158" si="25">+D130*F130</f>
        <v>0</v>
      </c>
      <c r="H130" s="137"/>
      <c r="I130" s="191" t="e">
        <f>+G130/#REF!</f>
        <v>#REF!</v>
      </c>
      <c r="K130" s="179"/>
      <c r="L130" s="198"/>
      <c r="M130" s="210"/>
      <c r="N130" s="193"/>
      <c r="O130" s="197"/>
      <c r="P130" s="197"/>
      <c r="Q130" s="197"/>
      <c r="R130" s="203"/>
    </row>
    <row r="131" spans="1:18" ht="20.25">
      <c r="A131" s="172" t="s">
        <v>195</v>
      </c>
      <c r="B131" s="170" t="s">
        <v>173</v>
      </c>
      <c r="C131" s="158"/>
      <c r="D131" s="215">
        <v>0</v>
      </c>
      <c r="E131" s="156" t="s">
        <v>36</v>
      </c>
      <c r="F131" s="193"/>
      <c r="G131" s="171">
        <f t="shared" si="25"/>
        <v>0</v>
      </c>
      <c r="H131" s="137"/>
      <c r="I131" s="191" t="e">
        <f>+G131/#REF!</f>
        <v>#REF!</v>
      </c>
      <c r="K131" s="179"/>
      <c r="L131" s="198"/>
      <c r="M131" s="210"/>
      <c r="N131" s="193"/>
      <c r="O131" s="197"/>
      <c r="P131" s="197"/>
      <c r="Q131" s="197"/>
      <c r="R131" s="203"/>
    </row>
    <row r="132" spans="1:18" ht="20.25">
      <c r="A132" s="172" t="s">
        <v>196</v>
      </c>
      <c r="B132" s="170" t="s">
        <v>174</v>
      </c>
      <c r="C132" s="158"/>
      <c r="D132" s="215">
        <v>0</v>
      </c>
      <c r="E132" s="156" t="s">
        <v>36</v>
      </c>
      <c r="F132" s="193"/>
      <c r="G132" s="171">
        <f t="shared" si="25"/>
        <v>0</v>
      </c>
      <c r="H132" s="137"/>
      <c r="I132" s="191" t="e">
        <f>+G132/#REF!</f>
        <v>#REF!</v>
      </c>
      <c r="K132" s="179"/>
      <c r="L132" s="198"/>
      <c r="M132" s="210"/>
      <c r="N132" s="193"/>
      <c r="O132" s="197"/>
      <c r="P132" s="197"/>
      <c r="Q132" s="197"/>
      <c r="R132" s="203"/>
    </row>
    <row r="133" spans="1:18" ht="20.25">
      <c r="A133" s="172" t="s">
        <v>197</v>
      </c>
      <c r="B133" s="170" t="s">
        <v>175</v>
      </c>
      <c r="C133" s="158"/>
      <c r="D133" s="215">
        <v>0</v>
      </c>
      <c r="E133" s="156" t="s">
        <v>35</v>
      </c>
      <c r="F133" s="193"/>
      <c r="G133" s="171">
        <f t="shared" si="25"/>
        <v>0</v>
      </c>
      <c r="H133" s="137"/>
      <c r="I133" s="191" t="e">
        <f>+G133/#REF!</f>
        <v>#REF!</v>
      </c>
      <c r="K133" s="179"/>
      <c r="L133" s="198"/>
      <c r="M133" s="210"/>
      <c r="N133" s="193"/>
      <c r="O133" s="197"/>
      <c r="P133" s="197"/>
      <c r="Q133" s="197"/>
      <c r="R133" s="203"/>
    </row>
    <row r="134" spans="1:18" ht="20.25">
      <c r="A134" s="172" t="s">
        <v>198</v>
      </c>
      <c r="B134" s="170" t="s">
        <v>176</v>
      </c>
      <c r="C134" s="158"/>
      <c r="D134" s="215">
        <v>0</v>
      </c>
      <c r="E134" s="156" t="s">
        <v>36</v>
      </c>
      <c r="F134" s="193"/>
      <c r="G134" s="171">
        <f t="shared" si="25"/>
        <v>0</v>
      </c>
      <c r="H134" s="137"/>
      <c r="I134" s="191" t="e">
        <f>+G134/#REF!</f>
        <v>#REF!</v>
      </c>
      <c r="K134" s="179"/>
      <c r="L134" s="198"/>
      <c r="M134" s="210"/>
      <c r="N134" s="193"/>
      <c r="O134" s="197"/>
      <c r="P134" s="197"/>
      <c r="Q134" s="197"/>
      <c r="R134" s="203"/>
    </row>
    <row r="135" spans="1:18" ht="20.25">
      <c r="A135" s="172"/>
      <c r="B135" s="234" t="s">
        <v>178</v>
      </c>
      <c r="C135" s="158"/>
      <c r="D135" s="215"/>
      <c r="E135" s="156"/>
      <c r="F135" s="193"/>
      <c r="G135" s="171"/>
      <c r="H135" s="137"/>
      <c r="I135" s="191"/>
      <c r="K135" s="179"/>
      <c r="L135" s="198"/>
      <c r="M135" s="210"/>
      <c r="N135" s="193"/>
      <c r="O135" s="197"/>
      <c r="P135" s="197"/>
      <c r="Q135" s="197"/>
      <c r="R135" s="203"/>
    </row>
    <row r="136" spans="1:18" ht="20.25">
      <c r="A136" s="172" t="s">
        <v>195</v>
      </c>
      <c r="B136" s="170" t="s">
        <v>172</v>
      </c>
      <c r="C136" s="158"/>
      <c r="D136" s="215">
        <v>0</v>
      </c>
      <c r="E136" s="156" t="s">
        <v>36</v>
      </c>
      <c r="F136" s="193"/>
      <c r="G136" s="171">
        <f t="shared" si="25"/>
        <v>0</v>
      </c>
      <c r="H136" s="137"/>
      <c r="I136" s="191" t="e">
        <f>+G136/#REF!</f>
        <v>#REF!</v>
      </c>
      <c r="K136" s="179"/>
      <c r="L136" s="198"/>
      <c r="M136" s="210"/>
      <c r="N136" s="193"/>
      <c r="O136" s="197"/>
      <c r="P136" s="197"/>
      <c r="Q136" s="197"/>
      <c r="R136" s="203"/>
    </row>
    <row r="137" spans="1:18" ht="20.25">
      <c r="A137" s="172" t="s">
        <v>196</v>
      </c>
      <c r="B137" s="170" t="s">
        <v>173</v>
      </c>
      <c r="C137" s="158"/>
      <c r="D137" s="215">
        <v>0</v>
      </c>
      <c r="E137" s="156" t="s">
        <v>36</v>
      </c>
      <c r="F137" s="193"/>
      <c r="G137" s="171">
        <f t="shared" si="25"/>
        <v>0</v>
      </c>
      <c r="H137" s="137"/>
      <c r="I137" s="191" t="e">
        <f>+G137/#REF!</f>
        <v>#REF!</v>
      </c>
      <c r="K137" s="179"/>
      <c r="L137" s="198"/>
      <c r="M137" s="210"/>
      <c r="N137" s="193"/>
      <c r="O137" s="197"/>
      <c r="P137" s="197"/>
      <c r="Q137" s="197"/>
      <c r="R137" s="203"/>
    </row>
    <row r="138" spans="1:18" ht="20.25">
      <c r="A138" s="172" t="s">
        <v>197</v>
      </c>
      <c r="B138" s="170" t="s">
        <v>175</v>
      </c>
      <c r="C138" s="158"/>
      <c r="D138" s="215">
        <v>0</v>
      </c>
      <c r="E138" s="156" t="s">
        <v>35</v>
      </c>
      <c r="F138" s="193"/>
      <c r="G138" s="171">
        <f t="shared" si="25"/>
        <v>0</v>
      </c>
      <c r="H138" s="137"/>
      <c r="I138" s="191" t="e">
        <f>+G138/#REF!</f>
        <v>#REF!</v>
      </c>
      <c r="K138" s="179"/>
      <c r="L138" s="198"/>
      <c r="M138" s="210"/>
      <c r="N138" s="193"/>
      <c r="O138" s="197"/>
      <c r="P138" s="197"/>
      <c r="Q138" s="197"/>
      <c r="R138" s="203"/>
    </row>
    <row r="139" spans="1:18" ht="20.25">
      <c r="A139" s="172" t="s">
        <v>198</v>
      </c>
      <c r="B139" s="170" t="s">
        <v>176</v>
      </c>
      <c r="C139" s="158"/>
      <c r="D139" s="215">
        <v>0</v>
      </c>
      <c r="E139" s="156" t="s">
        <v>36</v>
      </c>
      <c r="F139" s="193"/>
      <c r="G139" s="171">
        <f t="shared" si="25"/>
        <v>0</v>
      </c>
      <c r="H139" s="137"/>
      <c r="I139" s="191" t="e">
        <f>+G139/#REF!</f>
        <v>#REF!</v>
      </c>
      <c r="K139" s="179"/>
      <c r="L139" s="198"/>
      <c r="M139" s="210"/>
      <c r="N139" s="193"/>
      <c r="O139" s="197"/>
      <c r="P139" s="197"/>
      <c r="Q139" s="197"/>
      <c r="R139" s="203"/>
    </row>
    <row r="140" spans="1:18" ht="20.25">
      <c r="A140" s="172"/>
      <c r="B140" s="234" t="s">
        <v>179</v>
      </c>
      <c r="C140" s="158"/>
      <c r="D140" s="215"/>
      <c r="E140" s="156"/>
      <c r="F140" s="193"/>
      <c r="G140" s="171"/>
      <c r="H140" s="137"/>
      <c r="I140" s="191"/>
      <c r="K140" s="179"/>
      <c r="L140" s="198"/>
      <c r="M140" s="210"/>
      <c r="N140" s="193"/>
      <c r="O140" s="197"/>
      <c r="P140" s="197"/>
      <c r="Q140" s="197"/>
      <c r="R140" s="203"/>
    </row>
    <row r="141" spans="1:18" ht="20.25">
      <c r="A141" s="172"/>
      <c r="B141" s="234" t="s">
        <v>171</v>
      </c>
      <c r="C141" s="158"/>
      <c r="D141" s="215"/>
      <c r="E141" s="156"/>
      <c r="F141" s="193"/>
      <c r="G141" s="171"/>
      <c r="H141" s="137"/>
      <c r="I141" s="191"/>
      <c r="K141" s="179"/>
      <c r="L141" s="198"/>
      <c r="M141" s="210"/>
      <c r="N141" s="193"/>
      <c r="O141" s="197"/>
      <c r="P141" s="197"/>
      <c r="Q141" s="197"/>
      <c r="R141" s="203"/>
    </row>
    <row r="142" spans="1:18" ht="20.25">
      <c r="A142" s="172" t="s">
        <v>199</v>
      </c>
      <c r="B142" s="170" t="s">
        <v>180</v>
      </c>
      <c r="C142" s="158"/>
      <c r="D142" s="215">
        <v>0</v>
      </c>
      <c r="E142" s="156" t="s">
        <v>51</v>
      </c>
      <c r="F142" s="193"/>
      <c r="G142" s="171">
        <f t="shared" si="25"/>
        <v>0</v>
      </c>
      <c r="H142" s="137"/>
      <c r="I142" s="191" t="e">
        <f>+G142/#REF!</f>
        <v>#REF!</v>
      </c>
      <c r="K142" s="179"/>
      <c r="L142" s="198"/>
      <c r="M142" s="210"/>
      <c r="N142" s="193"/>
      <c r="O142" s="197"/>
      <c r="P142" s="197"/>
      <c r="Q142" s="197"/>
      <c r="R142" s="203"/>
    </row>
    <row r="143" spans="1:18" ht="20.25">
      <c r="A143" s="172" t="s">
        <v>200</v>
      </c>
      <c r="B143" s="170" t="s">
        <v>181</v>
      </c>
      <c r="C143" s="158"/>
      <c r="D143" s="215">
        <v>0</v>
      </c>
      <c r="E143" s="156" t="s">
        <v>51</v>
      </c>
      <c r="F143" s="193"/>
      <c r="G143" s="171">
        <f t="shared" si="25"/>
        <v>0</v>
      </c>
      <c r="H143" s="137"/>
      <c r="I143" s="191" t="e">
        <f>+G143/#REF!</f>
        <v>#REF!</v>
      </c>
      <c r="K143" s="179"/>
      <c r="L143" s="198"/>
      <c r="M143" s="210"/>
      <c r="N143" s="193"/>
      <c r="O143" s="197"/>
      <c r="P143" s="197"/>
      <c r="Q143" s="197"/>
      <c r="R143" s="203"/>
    </row>
    <row r="144" spans="1:18" ht="20.25">
      <c r="A144" s="172" t="s">
        <v>201</v>
      </c>
      <c r="B144" s="170" t="s">
        <v>182</v>
      </c>
      <c r="C144" s="158"/>
      <c r="D144" s="215">
        <v>0</v>
      </c>
      <c r="E144" s="156" t="s">
        <v>36</v>
      </c>
      <c r="F144" s="193"/>
      <c r="G144" s="171">
        <f t="shared" si="25"/>
        <v>0</v>
      </c>
      <c r="H144" s="137"/>
      <c r="I144" s="191" t="e">
        <f>+G144/#REF!</f>
        <v>#REF!</v>
      </c>
      <c r="K144" s="179"/>
      <c r="L144" s="198"/>
      <c r="M144" s="210"/>
      <c r="N144" s="193"/>
      <c r="O144" s="197"/>
      <c r="P144" s="197"/>
      <c r="Q144" s="197"/>
      <c r="R144" s="203"/>
    </row>
    <row r="145" spans="1:18" ht="20.25">
      <c r="A145" s="172" t="s">
        <v>202</v>
      </c>
      <c r="B145" s="170" t="s">
        <v>183</v>
      </c>
      <c r="C145" s="158"/>
      <c r="D145" s="215">
        <v>0</v>
      </c>
      <c r="E145" s="156" t="s">
        <v>35</v>
      </c>
      <c r="F145" s="193"/>
      <c r="G145" s="171">
        <f t="shared" si="25"/>
        <v>0</v>
      </c>
      <c r="H145" s="137"/>
      <c r="I145" s="191" t="e">
        <f>+G145/#REF!</f>
        <v>#REF!</v>
      </c>
      <c r="K145" s="179"/>
      <c r="L145" s="198"/>
      <c r="M145" s="210"/>
      <c r="N145" s="193"/>
      <c r="O145" s="197"/>
      <c r="P145" s="197"/>
      <c r="Q145" s="197"/>
      <c r="R145" s="203"/>
    </row>
    <row r="146" spans="1:18" ht="20.25">
      <c r="A146" s="172"/>
      <c r="B146" s="234" t="s">
        <v>177</v>
      </c>
      <c r="C146" s="158"/>
      <c r="D146" s="215"/>
      <c r="E146" s="156"/>
      <c r="F146" s="193"/>
      <c r="G146" s="171"/>
      <c r="H146" s="137"/>
      <c r="I146" s="191"/>
      <c r="K146" s="179"/>
      <c r="L146" s="198"/>
      <c r="M146" s="210"/>
      <c r="N146" s="193"/>
      <c r="O146" s="197"/>
      <c r="P146" s="197"/>
      <c r="Q146" s="197"/>
      <c r="R146" s="203"/>
    </row>
    <row r="147" spans="1:18" ht="20.25">
      <c r="A147" s="172" t="s">
        <v>203</v>
      </c>
      <c r="B147" s="170" t="s">
        <v>180</v>
      </c>
      <c r="C147" s="158"/>
      <c r="D147" s="215">
        <v>0</v>
      </c>
      <c r="E147" s="156" t="s">
        <v>51</v>
      </c>
      <c r="F147" s="193"/>
      <c r="G147" s="171">
        <f t="shared" si="25"/>
        <v>0</v>
      </c>
      <c r="H147" s="137"/>
      <c r="I147" s="191" t="e">
        <f>+G147/#REF!</f>
        <v>#REF!</v>
      </c>
      <c r="K147" s="179"/>
      <c r="L147" s="198"/>
      <c r="M147" s="210"/>
      <c r="N147" s="193"/>
      <c r="O147" s="197"/>
      <c r="P147" s="197"/>
      <c r="Q147" s="197"/>
      <c r="R147" s="203"/>
    </row>
    <row r="148" spans="1:18" ht="20.25">
      <c r="A148" s="172" t="s">
        <v>204</v>
      </c>
      <c r="B148" s="170" t="s">
        <v>181</v>
      </c>
      <c r="C148" s="158"/>
      <c r="D148" s="215">
        <v>0</v>
      </c>
      <c r="E148" s="156" t="s">
        <v>51</v>
      </c>
      <c r="F148" s="193"/>
      <c r="G148" s="171">
        <f t="shared" si="25"/>
        <v>0</v>
      </c>
      <c r="H148" s="137"/>
      <c r="I148" s="191" t="e">
        <f>+G148/#REF!</f>
        <v>#REF!</v>
      </c>
      <c r="K148" s="179"/>
      <c r="L148" s="198"/>
      <c r="M148" s="210"/>
      <c r="N148" s="193"/>
      <c r="O148" s="197"/>
      <c r="P148" s="197"/>
      <c r="Q148" s="197"/>
      <c r="R148" s="203"/>
    </row>
    <row r="149" spans="1:18" ht="20.25">
      <c r="A149" s="172" t="s">
        <v>205</v>
      </c>
      <c r="B149" s="170" t="s">
        <v>184</v>
      </c>
      <c r="C149" s="158"/>
      <c r="D149" s="215">
        <v>0</v>
      </c>
      <c r="E149" s="156" t="s">
        <v>36</v>
      </c>
      <c r="F149" s="193"/>
      <c r="G149" s="171">
        <f t="shared" si="25"/>
        <v>0</v>
      </c>
      <c r="H149" s="137"/>
      <c r="I149" s="191" t="e">
        <f>+G149/#REF!</f>
        <v>#REF!</v>
      </c>
      <c r="K149" s="179"/>
      <c r="L149" s="198"/>
      <c r="M149" s="210"/>
      <c r="N149" s="193"/>
      <c r="O149" s="197"/>
      <c r="P149" s="197"/>
      <c r="Q149" s="197"/>
      <c r="R149" s="203"/>
    </row>
    <row r="150" spans="1:18" ht="20.25">
      <c r="A150" s="172" t="s">
        <v>206</v>
      </c>
      <c r="B150" s="170" t="s">
        <v>185</v>
      </c>
      <c r="C150" s="158"/>
      <c r="D150" s="215">
        <v>0</v>
      </c>
      <c r="E150" s="156" t="s">
        <v>35</v>
      </c>
      <c r="F150" s="193"/>
      <c r="G150" s="171">
        <f t="shared" si="25"/>
        <v>0</v>
      </c>
      <c r="H150" s="137"/>
      <c r="I150" s="191" t="e">
        <f>+G150/#REF!</f>
        <v>#REF!</v>
      </c>
      <c r="K150" s="179"/>
      <c r="L150" s="198"/>
      <c r="M150" s="210"/>
      <c r="N150" s="193"/>
      <c r="O150" s="197"/>
      <c r="P150" s="197"/>
      <c r="Q150" s="197"/>
      <c r="R150" s="203"/>
    </row>
    <row r="151" spans="1:18" ht="20.25">
      <c r="A151" s="172" t="s">
        <v>207</v>
      </c>
      <c r="B151" s="170" t="s">
        <v>182</v>
      </c>
      <c r="C151" s="158"/>
      <c r="D151" s="215">
        <v>0</v>
      </c>
      <c r="E151" s="156" t="s">
        <v>36</v>
      </c>
      <c r="F151" s="193"/>
      <c r="G151" s="171">
        <f t="shared" si="25"/>
        <v>0</v>
      </c>
      <c r="H151" s="137"/>
      <c r="I151" s="191" t="e">
        <f>+G151/#REF!</f>
        <v>#REF!</v>
      </c>
      <c r="K151" s="179"/>
      <c r="L151" s="198"/>
      <c r="M151" s="210"/>
      <c r="N151" s="193"/>
      <c r="O151" s="197"/>
      <c r="P151" s="197"/>
      <c r="Q151" s="197"/>
      <c r="R151" s="203"/>
    </row>
    <row r="152" spans="1:18" ht="20.25">
      <c r="A152" s="172"/>
      <c r="B152" s="234" t="s">
        <v>178</v>
      </c>
      <c r="C152" s="158"/>
      <c r="D152" s="215"/>
      <c r="E152" s="156"/>
      <c r="F152" s="193"/>
      <c r="G152" s="171"/>
      <c r="H152" s="137"/>
      <c r="I152" s="191"/>
      <c r="K152" s="179"/>
      <c r="L152" s="198"/>
      <c r="M152" s="210"/>
      <c r="N152" s="193"/>
      <c r="O152" s="197"/>
      <c r="P152" s="197"/>
      <c r="Q152" s="197"/>
      <c r="R152" s="203"/>
    </row>
    <row r="153" spans="1:18" s="1" customFormat="1" ht="20.25">
      <c r="A153" s="235" t="s">
        <v>208</v>
      </c>
      <c r="B153" s="170" t="s">
        <v>180</v>
      </c>
      <c r="C153" s="158"/>
      <c r="D153" s="215">
        <v>0</v>
      </c>
      <c r="E153" s="156" t="s">
        <v>51</v>
      </c>
      <c r="F153" s="193"/>
      <c r="G153" s="171">
        <f t="shared" si="25"/>
        <v>0</v>
      </c>
      <c r="H153" s="137"/>
      <c r="I153" s="191" t="e">
        <f>+G153/#REF!</f>
        <v>#REF!</v>
      </c>
      <c r="K153" s="178"/>
      <c r="L153" s="198"/>
      <c r="M153" s="210"/>
      <c r="N153" s="193"/>
      <c r="O153" s="197"/>
      <c r="P153" s="197"/>
      <c r="Q153" s="197"/>
      <c r="R153" s="203"/>
    </row>
    <row r="154" spans="1:18" s="1" customFormat="1" ht="20.25">
      <c r="A154" s="235" t="s">
        <v>209</v>
      </c>
      <c r="B154" s="170" t="s">
        <v>186</v>
      </c>
      <c r="C154" s="158"/>
      <c r="D154" s="215">
        <v>0</v>
      </c>
      <c r="E154" s="156" t="s">
        <v>51</v>
      </c>
      <c r="F154" s="193"/>
      <c r="G154" s="171">
        <f t="shared" si="25"/>
        <v>0</v>
      </c>
      <c r="H154" s="137"/>
      <c r="I154" s="191" t="e">
        <f>+G154/#REF!</f>
        <v>#REF!</v>
      </c>
      <c r="K154" s="178"/>
      <c r="L154" s="198"/>
      <c r="M154" s="210"/>
      <c r="N154" s="193"/>
      <c r="O154" s="197"/>
      <c r="P154" s="197"/>
      <c r="Q154" s="197"/>
      <c r="R154" s="203"/>
    </row>
    <row r="155" spans="1:18" s="1" customFormat="1" ht="20.25">
      <c r="A155" s="235" t="s">
        <v>210</v>
      </c>
      <c r="B155" s="170" t="s">
        <v>184</v>
      </c>
      <c r="C155" s="158"/>
      <c r="D155" s="215">
        <v>0</v>
      </c>
      <c r="E155" s="156" t="s">
        <v>51</v>
      </c>
      <c r="F155" s="193"/>
      <c r="G155" s="171">
        <f t="shared" si="25"/>
        <v>0</v>
      </c>
      <c r="H155" s="137"/>
      <c r="I155" s="191" t="e">
        <f>+G155/#REF!</f>
        <v>#REF!</v>
      </c>
      <c r="K155" s="178"/>
      <c r="L155" s="198"/>
      <c r="M155" s="210"/>
      <c r="N155" s="193"/>
      <c r="O155" s="197"/>
      <c r="P155" s="197"/>
      <c r="Q155" s="197"/>
      <c r="R155" s="203"/>
    </row>
    <row r="156" spans="1:18" s="1" customFormat="1" ht="20.25">
      <c r="A156" s="235" t="s">
        <v>211</v>
      </c>
      <c r="B156" s="170" t="s">
        <v>185</v>
      </c>
      <c r="C156" s="158"/>
      <c r="D156" s="215">
        <v>0</v>
      </c>
      <c r="E156" s="156" t="s">
        <v>35</v>
      </c>
      <c r="F156" s="193"/>
      <c r="G156" s="171">
        <f t="shared" si="25"/>
        <v>0</v>
      </c>
      <c r="H156" s="137"/>
      <c r="I156" s="191" t="e">
        <f>+G156/#REF!</f>
        <v>#REF!</v>
      </c>
      <c r="K156" s="178"/>
      <c r="L156" s="198"/>
      <c r="M156" s="210"/>
      <c r="N156" s="193"/>
      <c r="O156" s="197"/>
      <c r="P156" s="197"/>
      <c r="Q156" s="197"/>
      <c r="R156" s="203"/>
    </row>
    <row r="157" spans="1:18" s="1" customFormat="1" ht="20.25">
      <c r="A157" s="235"/>
      <c r="B157" s="234" t="s">
        <v>145</v>
      </c>
      <c r="C157" s="158"/>
      <c r="D157" s="215"/>
      <c r="E157" s="156"/>
      <c r="F157" s="193"/>
      <c r="G157" s="171"/>
      <c r="H157" s="137"/>
      <c r="I157" s="191"/>
      <c r="K157" s="178"/>
      <c r="L157" s="198"/>
      <c r="M157" s="210"/>
      <c r="N157" s="193"/>
      <c r="O157" s="197"/>
      <c r="P157" s="197"/>
      <c r="Q157" s="197"/>
      <c r="R157" s="203"/>
    </row>
    <row r="158" spans="1:18" s="1" customFormat="1" ht="32.25">
      <c r="A158" s="235" t="s">
        <v>212</v>
      </c>
      <c r="B158" s="170" t="s">
        <v>187</v>
      </c>
      <c r="C158" s="158"/>
      <c r="D158" s="215">
        <v>0</v>
      </c>
      <c r="E158" s="156" t="s">
        <v>38</v>
      </c>
      <c r="F158" s="193"/>
      <c r="G158" s="171">
        <f t="shared" si="25"/>
        <v>0</v>
      </c>
      <c r="H158" s="137"/>
      <c r="I158" s="191" t="e">
        <f>+G158/#REF!</f>
        <v>#REF!</v>
      </c>
      <c r="K158" s="178"/>
      <c r="L158" s="198"/>
      <c r="M158" s="210"/>
      <c r="N158" s="193"/>
      <c r="O158" s="197"/>
      <c r="P158" s="197"/>
      <c r="Q158" s="197"/>
      <c r="R158" s="203"/>
    </row>
    <row r="159" spans="1:18" s="1" customFormat="1" ht="21" thickBot="1">
      <c r="A159" s="235"/>
      <c r="B159" s="236"/>
      <c r="C159" s="158"/>
      <c r="D159" s="215"/>
      <c r="E159" s="237"/>
      <c r="F159" s="193"/>
      <c r="G159" s="165"/>
      <c r="H159" s="166"/>
      <c r="I159" s="206"/>
      <c r="K159" s="178"/>
      <c r="L159" s="198"/>
      <c r="M159" s="210"/>
      <c r="N159" s="193"/>
      <c r="O159" s="197"/>
      <c r="P159" s="197"/>
      <c r="Q159" s="197"/>
      <c r="R159" s="203"/>
    </row>
    <row r="160" spans="1:18" ht="21" customHeight="1" thickBot="1">
      <c r="A160" s="151">
        <v>11</v>
      </c>
      <c r="B160" s="152" t="s">
        <v>213</v>
      </c>
      <c r="C160" s="199"/>
      <c r="D160" s="153"/>
      <c r="E160" s="154"/>
      <c r="F160" s="154"/>
      <c r="G160" s="154"/>
      <c r="H160" s="155">
        <f>SUM(G162:G172)</f>
        <v>0</v>
      </c>
      <c r="I160" s="176"/>
      <c r="J160" s="209" t="e">
        <f>SUM(I162:I172)</f>
        <v>#REF!</v>
      </c>
      <c r="M160" s="213"/>
      <c r="N160" s="214"/>
      <c r="O160" s="195"/>
      <c r="P160" s="195"/>
      <c r="Q160" s="195"/>
      <c r="R160" s="202"/>
    </row>
    <row r="161" spans="1:20" ht="20.25">
      <c r="A161" s="147"/>
      <c r="B161" s="157"/>
      <c r="C161" s="157"/>
      <c r="D161" s="136"/>
      <c r="E161" s="136"/>
      <c r="F161" s="136"/>
      <c r="G161" s="136"/>
      <c r="H161" s="137"/>
      <c r="I161" s="137"/>
      <c r="J161" s="180"/>
      <c r="K161" s="179"/>
      <c r="M161" s="212"/>
      <c r="N161" s="193"/>
      <c r="O161" s="195"/>
      <c r="P161" s="195"/>
      <c r="Q161" s="195"/>
      <c r="R161" s="202"/>
    </row>
    <row r="162" spans="1:20" ht="20.25">
      <c r="A162" s="172"/>
      <c r="B162" s="234" t="s">
        <v>214</v>
      </c>
      <c r="C162" s="158"/>
      <c r="D162" s="216"/>
      <c r="E162" s="156"/>
      <c r="F162" s="192"/>
      <c r="G162" s="171"/>
      <c r="H162" s="137"/>
      <c r="I162" s="208"/>
      <c r="K162" s="179"/>
      <c r="M162" s="212"/>
      <c r="N162" s="193"/>
      <c r="O162" s="197"/>
      <c r="P162" s="197"/>
      <c r="Q162" s="197"/>
      <c r="R162" s="203"/>
      <c r="S162" s="178"/>
      <c r="T162" s="178"/>
    </row>
    <row r="163" spans="1:20" ht="20.25">
      <c r="A163" t="s">
        <v>224</v>
      </c>
      <c r="B163" s="170" t="s">
        <v>215</v>
      </c>
      <c r="C163" s="158"/>
      <c r="D163" s="216">
        <v>0</v>
      </c>
      <c r="E163" s="156" t="s">
        <v>37</v>
      </c>
      <c r="F163" s="192"/>
      <c r="G163" s="171">
        <f t="shared" ref="G163" si="26">+D163*F163</f>
        <v>0</v>
      </c>
      <c r="H163" s="137"/>
      <c r="I163" s="208" t="e">
        <f>+G163/#REF!</f>
        <v>#REF!</v>
      </c>
      <c r="K163" s="179"/>
      <c r="M163" s="212"/>
      <c r="N163" s="193"/>
      <c r="O163" s="195"/>
      <c r="P163" s="195"/>
      <c r="Q163" s="195"/>
      <c r="R163" s="202"/>
      <c r="S163" s="178"/>
      <c r="T163" s="178"/>
    </row>
    <row r="164" spans="1:20" ht="20.25">
      <c r="A164" t="s">
        <v>225</v>
      </c>
      <c r="B164" s="170" t="s">
        <v>216</v>
      </c>
      <c r="C164" s="158"/>
      <c r="D164" s="216">
        <v>0</v>
      </c>
      <c r="E164" s="156" t="s">
        <v>36</v>
      </c>
      <c r="F164" s="192"/>
      <c r="G164" s="171">
        <f t="shared" ref="G164:G171" si="27">+D164*F164</f>
        <v>0</v>
      </c>
      <c r="H164" s="137"/>
      <c r="I164" s="208" t="e">
        <f>+G164/#REF!</f>
        <v>#REF!</v>
      </c>
      <c r="K164" s="179"/>
      <c r="M164" s="212"/>
      <c r="N164" s="193"/>
      <c r="O164" s="200"/>
      <c r="P164" s="200"/>
      <c r="Q164" s="200"/>
      <c r="R164" s="201"/>
    </row>
    <row r="165" spans="1:20" ht="20.25">
      <c r="A165" t="s">
        <v>226</v>
      </c>
      <c r="B165" s="170" t="s">
        <v>217</v>
      </c>
      <c r="C165" s="158"/>
      <c r="D165" s="216">
        <v>0</v>
      </c>
      <c r="E165" s="156" t="s">
        <v>37</v>
      </c>
      <c r="F165" s="192"/>
      <c r="G165" s="171">
        <f t="shared" si="27"/>
        <v>0</v>
      </c>
      <c r="H165" s="137"/>
      <c r="I165" s="208" t="e">
        <f>+G165/#REF!</f>
        <v>#REF!</v>
      </c>
      <c r="K165" s="179"/>
      <c r="M165" s="212"/>
      <c r="N165" s="193"/>
      <c r="O165" s="200"/>
      <c r="P165" s="200"/>
      <c r="Q165" s="200"/>
      <c r="R165" s="201"/>
    </row>
    <row r="166" spans="1:20" ht="20.25">
      <c r="A166" t="s">
        <v>227</v>
      </c>
      <c r="B166" s="170" t="s">
        <v>218</v>
      </c>
      <c r="C166" s="158"/>
      <c r="D166" s="216">
        <v>0</v>
      </c>
      <c r="E166" s="156" t="s">
        <v>37</v>
      </c>
      <c r="F166" s="192"/>
      <c r="G166" s="171">
        <f t="shared" si="27"/>
        <v>0</v>
      </c>
      <c r="H166" s="137"/>
      <c r="I166" s="208" t="e">
        <f>+G166/#REF!</f>
        <v>#REF!</v>
      </c>
      <c r="K166" s="179"/>
      <c r="M166" s="212"/>
      <c r="N166" s="193"/>
      <c r="O166" s="200"/>
      <c r="P166" s="200"/>
      <c r="Q166" s="200"/>
      <c r="R166" s="201"/>
    </row>
    <row r="167" spans="1:20" ht="20.25">
      <c r="A167" t="s">
        <v>228</v>
      </c>
      <c r="B167" s="170" t="s">
        <v>219</v>
      </c>
      <c r="C167" s="158"/>
      <c r="D167" s="216">
        <v>0</v>
      </c>
      <c r="E167" s="156" t="s">
        <v>37</v>
      </c>
      <c r="F167" s="192"/>
      <c r="G167" s="171">
        <f t="shared" si="27"/>
        <v>0</v>
      </c>
      <c r="H167" s="137"/>
      <c r="I167" s="208" t="e">
        <f>+G167/#REF!</f>
        <v>#REF!</v>
      </c>
      <c r="K167" s="179"/>
      <c r="M167" s="212"/>
      <c r="N167" s="193"/>
      <c r="O167" s="200"/>
      <c r="P167" s="200"/>
      <c r="Q167" s="200"/>
      <c r="R167" s="201"/>
    </row>
    <row r="168" spans="1:20" ht="20.25">
      <c r="A168" t="s">
        <v>229</v>
      </c>
      <c r="B168" s="170" t="s">
        <v>220</v>
      </c>
      <c r="C168" s="158"/>
      <c r="D168" s="216">
        <v>0</v>
      </c>
      <c r="E168" s="156" t="s">
        <v>37</v>
      </c>
      <c r="F168" s="192"/>
      <c r="G168" s="171">
        <f t="shared" si="27"/>
        <v>0</v>
      </c>
      <c r="H168" s="137"/>
      <c r="I168" s="208" t="e">
        <f>+G168/#REF!</f>
        <v>#REF!</v>
      </c>
      <c r="K168" s="179"/>
      <c r="M168" s="212"/>
      <c r="N168" s="193"/>
      <c r="O168" s="200"/>
      <c r="P168" s="200"/>
      <c r="Q168" s="200"/>
      <c r="R168" s="201"/>
    </row>
    <row r="169" spans="1:20" ht="20.25">
      <c r="A169" t="s">
        <v>230</v>
      </c>
      <c r="B169" s="170" t="s">
        <v>221</v>
      </c>
      <c r="C169" s="158"/>
      <c r="D169" s="216">
        <v>0</v>
      </c>
      <c r="E169" s="156" t="s">
        <v>35</v>
      </c>
      <c r="F169" s="192"/>
      <c r="G169" s="171">
        <f t="shared" si="27"/>
        <v>0</v>
      </c>
      <c r="H169" s="137"/>
      <c r="I169" s="208" t="e">
        <f>+G169/#REF!</f>
        <v>#REF!</v>
      </c>
      <c r="K169" s="179"/>
      <c r="M169" s="212"/>
      <c r="N169" s="193"/>
      <c r="O169" s="200"/>
      <c r="P169" s="200"/>
      <c r="Q169" s="200"/>
      <c r="R169" s="201"/>
    </row>
    <row r="170" spans="1:20" ht="20.25">
      <c r="A170" t="s">
        <v>231</v>
      </c>
      <c r="B170" s="170" t="s">
        <v>222</v>
      </c>
      <c r="C170" s="158"/>
      <c r="D170" s="216">
        <v>0</v>
      </c>
      <c r="E170" s="156" t="s">
        <v>35</v>
      </c>
      <c r="F170" s="192"/>
      <c r="G170" s="171">
        <f t="shared" si="27"/>
        <v>0</v>
      </c>
      <c r="H170" s="137"/>
      <c r="I170" s="208" t="e">
        <f>+G170/#REF!</f>
        <v>#REF!</v>
      </c>
      <c r="K170" s="179"/>
      <c r="M170" s="212"/>
      <c r="N170" s="193"/>
      <c r="O170" s="200"/>
      <c r="P170" s="200"/>
      <c r="Q170" s="200"/>
      <c r="R170" s="201"/>
    </row>
    <row r="171" spans="1:20" ht="20.25">
      <c r="A171" t="s">
        <v>232</v>
      </c>
      <c r="B171" s="170" t="s">
        <v>223</v>
      </c>
      <c r="C171" s="158"/>
      <c r="D171" s="216">
        <v>0</v>
      </c>
      <c r="E171" s="156" t="s">
        <v>37</v>
      </c>
      <c r="F171" s="192"/>
      <c r="G171" s="171">
        <f t="shared" si="27"/>
        <v>0</v>
      </c>
      <c r="H171" s="137"/>
      <c r="I171" s="208" t="e">
        <f>+G171/#REF!</f>
        <v>#REF!</v>
      </c>
      <c r="K171" s="179"/>
      <c r="M171" s="212"/>
      <c r="N171" s="193"/>
      <c r="O171" s="200"/>
      <c r="P171" s="200"/>
      <c r="Q171" s="200"/>
      <c r="R171" s="201"/>
    </row>
    <row r="172" spans="1:20" s="1" customFormat="1" ht="21" thickBot="1">
      <c r="A172" s="159"/>
      <c r="B172" s="249"/>
      <c r="C172" s="249"/>
      <c r="D172" s="165"/>
      <c r="E172" s="165"/>
      <c r="F172" s="165"/>
      <c r="G172" s="165"/>
      <c r="H172" s="166"/>
      <c r="I172" s="166"/>
      <c r="J172" s="181"/>
      <c r="K172" s="178"/>
      <c r="M172" s="212"/>
      <c r="N172" s="193"/>
    </row>
    <row r="173" spans="1:20" ht="21" customHeight="1" thickBot="1">
      <c r="A173" s="151">
        <v>12</v>
      </c>
      <c r="B173" s="152" t="s">
        <v>233</v>
      </c>
      <c r="C173" s="199"/>
      <c r="D173" s="153"/>
      <c r="E173" s="154"/>
      <c r="F173" s="154"/>
      <c r="G173" s="154"/>
      <c r="H173" s="155">
        <f>SUM(G175:G181)</f>
        <v>0</v>
      </c>
      <c r="I173" s="176"/>
      <c r="J173" s="209" t="e">
        <f>SUM(I175:I181)</f>
        <v>#REF!</v>
      </c>
      <c r="M173" s="213"/>
      <c r="N173" s="214"/>
      <c r="O173" s="195"/>
      <c r="P173" s="195"/>
      <c r="Q173" s="195"/>
      <c r="R173" s="202"/>
    </row>
    <row r="174" spans="1:20" ht="20.25">
      <c r="A174" s="147"/>
      <c r="B174" s="157"/>
      <c r="C174" s="157"/>
      <c r="D174" s="136"/>
      <c r="E174" s="136"/>
      <c r="F174" s="136"/>
      <c r="G174" s="136"/>
      <c r="H174" s="137"/>
      <c r="I174" s="137"/>
      <c r="J174" s="180"/>
      <c r="K174" s="179"/>
      <c r="M174" s="212"/>
      <c r="N174" s="193"/>
      <c r="O174" s="195"/>
      <c r="P174" s="195"/>
      <c r="Q174" s="195"/>
      <c r="R174" s="202"/>
    </row>
    <row r="175" spans="1:20" ht="20.25">
      <c r="A175" t="s">
        <v>234</v>
      </c>
      <c r="B175" s="170" t="s">
        <v>240</v>
      </c>
      <c r="C175" s="158"/>
      <c r="D175" s="216">
        <v>0</v>
      </c>
      <c r="E175" s="156" t="s">
        <v>37</v>
      </c>
      <c r="F175" s="192"/>
      <c r="G175" s="171">
        <f t="shared" ref="G175:G180" si="28">+D175*F175</f>
        <v>0</v>
      </c>
      <c r="H175" s="137"/>
      <c r="I175" s="208" t="e">
        <f>+G175/#REF!</f>
        <v>#REF!</v>
      </c>
      <c r="K175" s="179"/>
      <c r="M175" s="212"/>
      <c r="N175" s="193"/>
      <c r="O175" s="195"/>
      <c r="P175" s="195"/>
      <c r="Q175" s="195"/>
      <c r="R175" s="202"/>
      <c r="S175" s="178"/>
      <c r="T175" s="178"/>
    </row>
    <row r="176" spans="1:20" ht="20.25">
      <c r="A176" t="s">
        <v>235</v>
      </c>
      <c r="B176" s="170" t="s">
        <v>241</v>
      </c>
      <c r="C176" s="158"/>
      <c r="D176" s="216">
        <v>0</v>
      </c>
      <c r="E176" s="156" t="s">
        <v>36</v>
      </c>
      <c r="F176" s="192"/>
      <c r="G176" s="171">
        <f t="shared" si="28"/>
        <v>0</v>
      </c>
      <c r="H176" s="137"/>
      <c r="I176" s="208" t="e">
        <f>+G176/#REF!</f>
        <v>#REF!</v>
      </c>
      <c r="K176" s="179"/>
      <c r="M176" s="212"/>
      <c r="N176" s="193"/>
      <c r="O176" s="200"/>
      <c r="P176" s="200"/>
      <c r="Q176" s="200"/>
      <c r="R176" s="201"/>
    </row>
    <row r="177" spans="1:20" ht="20.25">
      <c r="A177" t="s">
        <v>236</v>
      </c>
      <c r="B177" s="170" t="s">
        <v>242</v>
      </c>
      <c r="C177" s="158"/>
      <c r="D177" s="216">
        <v>0</v>
      </c>
      <c r="E177" s="156" t="s">
        <v>37</v>
      </c>
      <c r="F177" s="192"/>
      <c r="G177" s="171">
        <f t="shared" si="28"/>
        <v>0</v>
      </c>
      <c r="H177" s="137"/>
      <c r="I177" s="208" t="e">
        <f>+G177/#REF!</f>
        <v>#REF!</v>
      </c>
      <c r="K177" s="179"/>
      <c r="M177" s="212"/>
      <c r="N177" s="193"/>
      <c r="O177" s="200"/>
      <c r="P177" s="200"/>
      <c r="Q177" s="200"/>
      <c r="R177" s="201"/>
    </row>
    <row r="178" spans="1:20" ht="20.25">
      <c r="A178" t="s">
        <v>237</v>
      </c>
      <c r="B178" s="170" t="s">
        <v>243</v>
      </c>
      <c r="C178" s="158"/>
      <c r="D178" s="216">
        <v>0</v>
      </c>
      <c r="E178" s="156" t="s">
        <v>37</v>
      </c>
      <c r="F178" s="192"/>
      <c r="G178" s="171">
        <f t="shared" si="28"/>
        <v>0</v>
      </c>
      <c r="H178" s="137"/>
      <c r="I178" s="208" t="e">
        <f>+G178/#REF!</f>
        <v>#REF!</v>
      </c>
      <c r="K178" s="179"/>
      <c r="M178" s="212"/>
      <c r="N178" s="193"/>
      <c r="O178" s="200"/>
      <c r="P178" s="200"/>
      <c r="Q178" s="200"/>
      <c r="R178" s="201"/>
    </row>
    <row r="179" spans="1:20" ht="20.25">
      <c r="A179" t="s">
        <v>238</v>
      </c>
      <c r="B179" s="170" t="s">
        <v>244</v>
      </c>
      <c r="C179" s="158"/>
      <c r="D179" s="216">
        <v>0</v>
      </c>
      <c r="E179" s="156" t="s">
        <v>35</v>
      </c>
      <c r="F179" s="192"/>
      <c r="G179" s="171">
        <f t="shared" si="28"/>
        <v>0</v>
      </c>
      <c r="H179" s="137"/>
      <c r="I179" s="208" t="e">
        <f>+G179/#REF!</f>
        <v>#REF!</v>
      </c>
      <c r="K179" s="179"/>
      <c r="M179" s="212"/>
      <c r="N179" s="193"/>
      <c r="O179" s="200"/>
      <c r="P179" s="200"/>
      <c r="Q179" s="200"/>
      <c r="R179" s="201"/>
    </row>
    <row r="180" spans="1:20" ht="20.25">
      <c r="A180" t="s">
        <v>239</v>
      </c>
      <c r="B180" s="170" t="s">
        <v>245</v>
      </c>
      <c r="C180" s="158"/>
      <c r="D180" s="216">
        <v>0</v>
      </c>
      <c r="E180" s="156" t="s">
        <v>37</v>
      </c>
      <c r="F180" s="192"/>
      <c r="G180" s="171">
        <f t="shared" si="28"/>
        <v>0</v>
      </c>
      <c r="H180" s="137"/>
      <c r="I180" s="208" t="e">
        <f>+G180/#REF!</f>
        <v>#REF!</v>
      </c>
      <c r="K180" s="179"/>
      <c r="M180" s="212"/>
      <c r="N180" s="193"/>
      <c r="O180" s="200"/>
      <c r="P180" s="200"/>
      <c r="Q180" s="200"/>
      <c r="R180" s="201"/>
    </row>
    <row r="181" spans="1:20" s="1" customFormat="1" ht="21" thickBot="1">
      <c r="A181" s="159"/>
      <c r="B181" s="249"/>
      <c r="C181" s="249"/>
      <c r="D181" s="165"/>
      <c r="E181" s="165"/>
      <c r="F181" s="165"/>
      <c r="G181" s="165"/>
      <c r="H181" s="166"/>
      <c r="I181" s="166"/>
      <c r="J181" s="181"/>
      <c r="K181" s="178"/>
      <c r="M181" s="212"/>
      <c r="N181" s="193"/>
    </row>
    <row r="182" spans="1:20" ht="21" customHeight="1" thickBot="1">
      <c r="A182" s="151">
        <v>13</v>
      </c>
      <c r="B182" s="152" t="s">
        <v>246</v>
      </c>
      <c r="C182" s="199"/>
      <c r="D182" s="153"/>
      <c r="E182" s="154"/>
      <c r="F182" s="154"/>
      <c r="G182" s="154"/>
      <c r="H182" s="155">
        <f>SUM(G184:G186)</f>
        <v>0</v>
      </c>
      <c r="I182" s="176"/>
      <c r="J182" s="155" t="e">
        <f>SUM(I184:I186)</f>
        <v>#REF!</v>
      </c>
      <c r="M182" s="213"/>
      <c r="N182" s="214"/>
      <c r="O182" s="195"/>
      <c r="P182" s="195"/>
      <c r="Q182" s="195"/>
      <c r="R182" s="202"/>
    </row>
    <row r="183" spans="1:20" ht="20.25">
      <c r="A183" s="147"/>
      <c r="B183" s="157"/>
      <c r="C183" s="157"/>
      <c r="D183" s="136"/>
      <c r="E183" s="136"/>
      <c r="F183" s="136"/>
      <c r="G183" s="136"/>
      <c r="H183" s="137"/>
      <c r="I183" s="137"/>
      <c r="J183" s="180"/>
      <c r="K183" s="179"/>
      <c r="M183" s="212"/>
      <c r="N183" s="193"/>
      <c r="O183" s="195"/>
      <c r="P183" s="195"/>
      <c r="Q183" s="195"/>
      <c r="R183" s="202"/>
    </row>
    <row r="184" spans="1:20" ht="20.25">
      <c r="A184" t="s">
        <v>249</v>
      </c>
      <c r="B184" s="170" t="s">
        <v>247</v>
      </c>
      <c r="C184" s="158"/>
      <c r="D184" s="216">
        <v>0</v>
      </c>
      <c r="E184" s="156" t="s">
        <v>37</v>
      </c>
      <c r="F184" s="192"/>
      <c r="G184" s="171">
        <f t="shared" ref="G184:G185" si="29">+D184*F184</f>
        <v>0</v>
      </c>
      <c r="H184" s="137"/>
      <c r="I184" s="208" t="e">
        <f>+G184/#REF!</f>
        <v>#REF!</v>
      </c>
      <c r="K184" s="179"/>
      <c r="M184" s="212"/>
      <c r="N184" s="193"/>
      <c r="O184" s="195"/>
      <c r="P184" s="195"/>
      <c r="Q184" s="195"/>
      <c r="R184" s="202"/>
      <c r="S184" s="178"/>
      <c r="T184" s="178"/>
    </row>
    <row r="185" spans="1:20" ht="32.25">
      <c r="A185" t="s">
        <v>250</v>
      </c>
      <c r="B185" s="170" t="s">
        <v>248</v>
      </c>
      <c r="C185" s="158"/>
      <c r="D185" s="216">
        <v>0</v>
      </c>
      <c r="E185" s="156" t="s">
        <v>36</v>
      </c>
      <c r="F185" s="192"/>
      <c r="G185" s="171">
        <f t="shared" si="29"/>
        <v>0</v>
      </c>
      <c r="H185" s="137"/>
      <c r="I185" s="208" t="e">
        <f>+G185/#REF!</f>
        <v>#REF!</v>
      </c>
      <c r="K185" s="179"/>
      <c r="M185" s="212"/>
      <c r="N185" s="193"/>
      <c r="O185" s="200"/>
      <c r="P185" s="200"/>
      <c r="Q185" s="200"/>
      <c r="R185" s="201"/>
    </row>
    <row r="186" spans="1:20" ht="21" thickBot="1">
      <c r="B186" s="170"/>
      <c r="C186" s="158"/>
      <c r="D186" s="216"/>
      <c r="E186" s="156"/>
      <c r="F186" s="192"/>
      <c r="G186" s="171"/>
      <c r="H186" s="137"/>
      <c r="I186" s="208"/>
      <c r="K186" s="179"/>
      <c r="M186" s="212"/>
      <c r="N186" s="193"/>
      <c r="O186" s="200"/>
      <c r="P186" s="200"/>
      <c r="Q186" s="200"/>
      <c r="R186" s="201"/>
    </row>
    <row r="187" spans="1:20" ht="21" customHeight="1" thickBot="1">
      <c r="A187" s="151">
        <v>14</v>
      </c>
      <c r="B187" s="152" t="s">
        <v>251</v>
      </c>
      <c r="C187" s="199"/>
      <c r="D187" s="153"/>
      <c r="E187" s="154"/>
      <c r="F187" s="154"/>
      <c r="G187" s="154"/>
      <c r="H187" s="155">
        <f>SUM(G189:G192)</f>
        <v>0</v>
      </c>
      <c r="I187" s="176"/>
      <c r="J187" s="209" t="e">
        <f>SUM(I189:I192)</f>
        <v>#REF!</v>
      </c>
      <c r="M187" s="213"/>
      <c r="N187" s="214"/>
      <c r="O187" s="195"/>
      <c r="P187" s="195"/>
      <c r="Q187" s="195"/>
      <c r="R187" s="202"/>
    </row>
    <row r="188" spans="1:20" ht="20.25">
      <c r="A188" s="147"/>
      <c r="B188" s="157"/>
      <c r="C188" s="157"/>
      <c r="D188" s="136"/>
      <c r="E188" s="136"/>
      <c r="F188" s="136"/>
      <c r="G188" s="136"/>
      <c r="H188" s="137"/>
      <c r="I188" s="137"/>
      <c r="J188" s="180"/>
      <c r="K188" s="179"/>
      <c r="M188" s="212"/>
      <c r="N188" s="193"/>
      <c r="O188" s="195"/>
      <c r="P188" s="195"/>
      <c r="Q188" s="195"/>
      <c r="R188" s="202"/>
    </row>
    <row r="189" spans="1:20" ht="32.25">
      <c r="A189" t="s">
        <v>255</v>
      </c>
      <c r="B189" s="170" t="s">
        <v>252</v>
      </c>
      <c r="C189" s="158"/>
      <c r="D189" s="216">
        <v>0</v>
      </c>
      <c r="E189" s="156" t="s">
        <v>37</v>
      </c>
      <c r="F189" s="192"/>
      <c r="G189" s="171">
        <f t="shared" ref="G189:G191" si="30">+D189*F189</f>
        <v>0</v>
      </c>
      <c r="H189" s="137"/>
      <c r="I189" s="208" t="e">
        <f>+G189/#REF!</f>
        <v>#REF!</v>
      </c>
      <c r="K189" s="179"/>
      <c r="M189" s="212"/>
      <c r="N189" s="193"/>
      <c r="O189" s="195"/>
      <c r="P189" s="195"/>
      <c r="Q189" s="195"/>
      <c r="R189" s="202"/>
      <c r="S189" s="178"/>
      <c r="T189" s="178"/>
    </row>
    <row r="190" spans="1:20" ht="32.25">
      <c r="A190" t="s">
        <v>256</v>
      </c>
      <c r="B190" s="170" t="s">
        <v>253</v>
      </c>
      <c r="C190" s="158"/>
      <c r="D190" s="216">
        <v>0</v>
      </c>
      <c r="E190" s="156" t="s">
        <v>37</v>
      </c>
      <c r="F190" s="192"/>
      <c r="G190" s="171">
        <f t="shared" si="30"/>
        <v>0</v>
      </c>
      <c r="H190" s="137"/>
      <c r="I190" s="208" t="e">
        <f>+G190/#REF!</f>
        <v>#REF!</v>
      </c>
      <c r="K190" s="179"/>
      <c r="M190" s="212"/>
      <c r="N190" s="193"/>
      <c r="O190" s="200"/>
      <c r="P190" s="200"/>
      <c r="Q190" s="200"/>
      <c r="R190" s="201"/>
    </row>
    <row r="191" spans="1:20" ht="32.25">
      <c r="A191" t="s">
        <v>257</v>
      </c>
      <c r="B191" s="170" t="s">
        <v>254</v>
      </c>
      <c r="C191" s="158"/>
      <c r="D191" s="216">
        <v>0</v>
      </c>
      <c r="E191" s="156" t="s">
        <v>37</v>
      </c>
      <c r="F191" s="192"/>
      <c r="G191" s="171">
        <f t="shared" si="30"/>
        <v>0</v>
      </c>
      <c r="H191" s="137"/>
      <c r="I191" s="208" t="e">
        <f>+G191/#REF!</f>
        <v>#REF!</v>
      </c>
      <c r="K191" s="179"/>
      <c r="M191" s="212"/>
      <c r="N191" s="193"/>
      <c r="O191" s="200"/>
      <c r="P191" s="200"/>
      <c r="Q191" s="200"/>
      <c r="R191" s="201"/>
    </row>
    <row r="192" spans="1:20" s="1" customFormat="1" ht="21" thickBot="1">
      <c r="A192" s="159"/>
      <c r="B192" s="249"/>
      <c r="C192" s="249"/>
      <c r="D192" s="165"/>
      <c r="E192" s="165"/>
      <c r="F192" s="165"/>
      <c r="G192" s="165"/>
      <c r="H192" s="166"/>
      <c r="I192" s="166"/>
      <c r="J192" s="181"/>
      <c r="K192" s="178"/>
      <c r="M192" s="212"/>
      <c r="N192" s="193"/>
    </row>
    <row r="193" spans="1:20" ht="21" customHeight="1" thickBot="1">
      <c r="A193" s="151">
        <v>15</v>
      </c>
      <c r="B193" s="152" t="s">
        <v>258</v>
      </c>
      <c r="C193" s="199"/>
      <c r="D193" s="153"/>
      <c r="E193" s="154"/>
      <c r="F193" s="154"/>
      <c r="G193" s="154"/>
      <c r="H193" s="155" t="e">
        <f ca="1">SUMºA(G195:G196)</f>
        <v>#NAME?</v>
      </c>
      <c r="I193" s="176"/>
      <c r="J193" s="168" t="e">
        <f>SUM(I195:I196)</f>
        <v>#REF!</v>
      </c>
    </row>
    <row r="194" spans="1:20" ht="20.25">
      <c r="A194" s="147"/>
      <c r="B194" s="157"/>
      <c r="C194" s="157"/>
      <c r="D194" s="136"/>
      <c r="E194" s="136"/>
      <c r="F194" s="136"/>
      <c r="G194" s="136"/>
      <c r="H194" s="137"/>
      <c r="I194" s="137"/>
      <c r="J194" s="180"/>
      <c r="K194" s="179"/>
      <c r="M194" s="210"/>
      <c r="N194" s="211"/>
    </row>
    <row r="195" spans="1:20" ht="20.25">
      <c r="A195" s="172" t="s">
        <v>259</v>
      </c>
      <c r="B195" s="170" t="s">
        <v>260</v>
      </c>
      <c r="C195" s="158"/>
      <c r="D195" s="215">
        <v>0</v>
      </c>
      <c r="E195" s="156" t="s">
        <v>35</v>
      </c>
      <c r="F195" s="192"/>
      <c r="G195" s="171">
        <f t="shared" ref="G195" si="31">+D195*F195</f>
        <v>0</v>
      </c>
      <c r="H195" s="137"/>
      <c r="I195" s="191" t="e">
        <f>+G195/#REF!</f>
        <v>#REF!</v>
      </c>
      <c r="K195" s="179"/>
      <c r="L195" s="196"/>
      <c r="M195" s="212"/>
      <c r="N195" s="193"/>
      <c r="O195" s="197"/>
      <c r="P195" s="197"/>
      <c r="Q195" s="197"/>
      <c r="R195" s="197"/>
    </row>
    <row r="196" spans="1:20" s="178" customFormat="1" ht="21" thickBot="1">
      <c r="A196" s="150"/>
      <c r="B196" s="250"/>
      <c r="C196" s="250"/>
      <c r="D196" s="165"/>
      <c r="E196" s="165"/>
      <c r="F196" s="165"/>
      <c r="G196" s="165"/>
      <c r="H196" s="166"/>
      <c r="I196" s="166"/>
      <c r="J196" s="181"/>
      <c r="M196" s="212"/>
      <c r="N196" s="193"/>
      <c r="O196" s="195"/>
      <c r="P196" s="195"/>
      <c r="Q196" s="195"/>
      <c r="R196" s="202"/>
    </row>
    <row r="197" spans="1:20" ht="21" customHeight="1" thickBot="1">
      <c r="A197" s="151">
        <v>16</v>
      </c>
      <c r="B197" s="152" t="s">
        <v>261</v>
      </c>
      <c r="C197" s="199"/>
      <c r="D197" s="153"/>
      <c r="E197" s="154"/>
      <c r="F197" s="154"/>
      <c r="G197" s="154"/>
      <c r="H197" s="155">
        <f>SUM(G199:G204)</f>
        <v>0</v>
      </c>
      <c r="I197" s="176"/>
      <c r="J197" s="209" t="e">
        <f>SUM(I199:I204)</f>
        <v>#REF!</v>
      </c>
      <c r="M197" s="213"/>
      <c r="N197" s="214"/>
      <c r="O197" s="195"/>
      <c r="P197" s="195"/>
      <c r="Q197" s="195"/>
      <c r="R197" s="202"/>
    </row>
    <row r="198" spans="1:20" ht="20.25">
      <c r="A198" s="147"/>
      <c r="B198" s="157"/>
      <c r="C198" s="157"/>
      <c r="D198" s="136"/>
      <c r="E198" s="136"/>
      <c r="F198" s="136"/>
      <c r="G198" s="136"/>
      <c r="H198" s="137"/>
      <c r="I198" s="137"/>
      <c r="J198" s="180"/>
      <c r="K198" s="179"/>
      <c r="M198" s="212"/>
      <c r="N198" s="193"/>
      <c r="O198" s="195"/>
      <c r="P198" s="195"/>
      <c r="Q198" s="195"/>
      <c r="R198" s="202"/>
    </row>
    <row r="199" spans="1:20" ht="20.25">
      <c r="A199" t="s">
        <v>267</v>
      </c>
      <c r="B199" s="170" t="s">
        <v>262</v>
      </c>
      <c r="C199" s="158"/>
      <c r="D199" s="216">
        <v>0</v>
      </c>
      <c r="E199" s="156" t="s">
        <v>38</v>
      </c>
      <c r="F199" s="192"/>
      <c r="G199" s="171">
        <f t="shared" ref="G199:G203" si="32">+D199*F199</f>
        <v>0</v>
      </c>
      <c r="H199" s="137"/>
      <c r="I199" s="208" t="e">
        <f>+G199/#REF!</f>
        <v>#REF!</v>
      </c>
      <c r="K199" s="179"/>
      <c r="M199" s="212"/>
      <c r="N199" s="193"/>
      <c r="O199" s="195"/>
      <c r="P199" s="195"/>
      <c r="Q199" s="195"/>
      <c r="R199" s="202"/>
      <c r="S199" s="178"/>
      <c r="T199" s="178"/>
    </row>
    <row r="200" spans="1:20" ht="20.25">
      <c r="A200" t="s">
        <v>268</v>
      </c>
      <c r="B200" s="170" t="s">
        <v>263</v>
      </c>
      <c r="C200" s="158"/>
      <c r="D200" s="216">
        <v>0</v>
      </c>
      <c r="E200" s="156" t="s">
        <v>38</v>
      </c>
      <c r="F200" s="192"/>
      <c r="G200" s="171">
        <f t="shared" si="32"/>
        <v>0</v>
      </c>
      <c r="H200" s="137"/>
      <c r="I200" s="208" t="e">
        <f>+G200/#REF!</f>
        <v>#REF!</v>
      </c>
      <c r="K200" s="179"/>
      <c r="M200" s="212"/>
      <c r="N200" s="193"/>
      <c r="O200" s="200"/>
      <c r="P200" s="200"/>
      <c r="Q200" s="200"/>
      <c r="R200" s="201"/>
    </row>
    <row r="201" spans="1:20" ht="20.25">
      <c r="A201" t="s">
        <v>269</v>
      </c>
      <c r="B201" s="170" t="s">
        <v>264</v>
      </c>
      <c r="C201" s="158"/>
      <c r="D201" s="216">
        <v>0</v>
      </c>
      <c r="E201" s="156" t="s">
        <v>38</v>
      </c>
      <c r="F201" s="192"/>
      <c r="G201" s="171">
        <f t="shared" si="32"/>
        <v>0</v>
      </c>
      <c r="H201" s="137"/>
      <c r="I201" s="208" t="e">
        <f>+G201/#REF!</f>
        <v>#REF!</v>
      </c>
      <c r="K201" s="179"/>
      <c r="M201" s="212"/>
      <c r="N201" s="193"/>
      <c r="O201" s="200"/>
      <c r="P201" s="200"/>
      <c r="Q201" s="200"/>
      <c r="R201" s="201"/>
    </row>
    <row r="202" spans="1:20" ht="20.25">
      <c r="A202" t="s">
        <v>270</v>
      </c>
      <c r="B202" s="170" t="s">
        <v>265</v>
      </c>
      <c r="C202" s="158"/>
      <c r="D202" s="216">
        <v>0</v>
      </c>
      <c r="E202" s="156" t="s">
        <v>38</v>
      </c>
      <c r="F202" s="192"/>
      <c r="G202" s="171">
        <f t="shared" si="32"/>
        <v>0</v>
      </c>
      <c r="H202" s="137"/>
      <c r="I202" s="208" t="e">
        <f>+G202/#REF!</f>
        <v>#REF!</v>
      </c>
      <c r="K202" s="179"/>
      <c r="M202" s="212"/>
      <c r="N202" s="193"/>
      <c r="O202" s="200"/>
      <c r="P202" s="200"/>
      <c r="Q202" s="200"/>
      <c r="R202" s="201"/>
    </row>
    <row r="203" spans="1:20" ht="20.25">
      <c r="A203" t="s">
        <v>271</v>
      </c>
      <c r="B203" s="170" t="s">
        <v>266</v>
      </c>
      <c r="C203" s="158"/>
      <c r="D203" s="216">
        <v>0</v>
      </c>
      <c r="E203" s="156" t="s">
        <v>38</v>
      </c>
      <c r="F203" s="192"/>
      <c r="G203" s="171">
        <f t="shared" si="32"/>
        <v>0</v>
      </c>
      <c r="H203" s="137"/>
      <c r="I203" s="208" t="e">
        <f>+G203/#REF!</f>
        <v>#REF!</v>
      </c>
      <c r="K203" s="179"/>
      <c r="M203" s="212"/>
      <c r="N203" s="193"/>
      <c r="O203" s="200"/>
      <c r="P203" s="200"/>
      <c r="Q203" s="200"/>
      <c r="R203" s="201"/>
    </row>
    <row r="204" spans="1:20" s="1" customFormat="1" ht="21" thickBot="1">
      <c r="A204" s="159"/>
      <c r="B204" s="249"/>
      <c r="C204" s="249"/>
      <c r="D204" s="165"/>
      <c r="E204" s="165"/>
      <c r="F204" s="165"/>
      <c r="G204" s="165"/>
      <c r="H204" s="166"/>
      <c r="I204" s="166"/>
      <c r="J204" s="181"/>
      <c r="K204" s="178"/>
      <c r="M204" s="212"/>
      <c r="N204" s="193"/>
    </row>
    <row r="205" spans="1:20" ht="21" customHeight="1" thickBot="1">
      <c r="A205" s="151">
        <v>17</v>
      </c>
      <c r="B205" s="152" t="s">
        <v>272</v>
      </c>
      <c r="C205" s="199"/>
      <c r="D205" s="153"/>
      <c r="E205" s="154"/>
      <c r="F205" s="154"/>
      <c r="G205" s="154"/>
      <c r="H205" s="155" t="e">
        <f ca="1">SUMºA(G207:G208)</f>
        <v>#NAME?</v>
      </c>
      <c r="I205" s="176"/>
      <c r="J205" s="168" t="e">
        <f>SUM(I207:I208)</f>
        <v>#REF!</v>
      </c>
    </row>
    <row r="206" spans="1:20" ht="20.25">
      <c r="A206" s="147"/>
      <c r="B206" s="157"/>
      <c r="C206" s="157"/>
      <c r="D206" s="136"/>
      <c r="E206" s="136"/>
      <c r="F206" s="136"/>
      <c r="G206" s="136"/>
      <c r="H206" s="137"/>
      <c r="I206" s="137"/>
      <c r="J206" s="180"/>
      <c r="K206" s="179"/>
      <c r="M206" s="210"/>
      <c r="N206" s="211"/>
    </row>
    <row r="207" spans="1:20" ht="32.25">
      <c r="A207" s="172" t="s">
        <v>273</v>
      </c>
      <c r="B207" s="170" t="s">
        <v>274</v>
      </c>
      <c r="C207" s="158"/>
      <c r="D207" s="215">
        <v>0</v>
      </c>
      <c r="E207" s="156" t="s">
        <v>38</v>
      </c>
      <c r="F207" s="192"/>
      <c r="G207" s="171">
        <f t="shared" ref="G207" si="33">+D207*F207</f>
        <v>0</v>
      </c>
      <c r="H207" s="137"/>
      <c r="I207" s="191" t="e">
        <f>+G207/#REF!</f>
        <v>#REF!</v>
      </c>
      <c r="K207" s="179"/>
      <c r="L207" s="196"/>
      <c r="M207" s="212"/>
      <c r="N207" s="193"/>
      <c r="O207" s="197"/>
      <c r="P207" s="197"/>
      <c r="Q207" s="197"/>
      <c r="R207" s="197"/>
    </row>
    <row r="208" spans="1:20" s="178" customFormat="1" ht="21" thickBot="1">
      <c r="A208" s="150"/>
      <c r="B208" s="250"/>
      <c r="C208" s="250"/>
      <c r="D208" s="165"/>
      <c r="E208" s="165"/>
      <c r="F208" s="165"/>
      <c r="G208" s="165"/>
      <c r="H208" s="166"/>
      <c r="I208" s="166"/>
      <c r="J208" s="181"/>
      <c r="M208" s="212"/>
      <c r="N208" s="193"/>
      <c r="O208" s="195"/>
      <c r="P208" s="195"/>
      <c r="Q208" s="195"/>
      <c r="R208" s="202"/>
    </row>
    <row r="209" spans="1:20" ht="21" customHeight="1" thickBot="1">
      <c r="A209" s="151">
        <v>18</v>
      </c>
      <c r="B209" s="152" t="s">
        <v>275</v>
      </c>
      <c r="C209" s="199"/>
      <c r="D209" s="153"/>
      <c r="E209" s="154"/>
      <c r="F209" s="154"/>
      <c r="G209" s="154"/>
      <c r="H209" s="155" t="e">
        <f ca="1">SUMºA(G211:G212)</f>
        <v>#NAME?</v>
      </c>
      <c r="I209" s="176"/>
      <c r="J209" s="168" t="e">
        <f>SUM(I211:I212)</f>
        <v>#REF!</v>
      </c>
    </row>
    <row r="210" spans="1:20" ht="20.25">
      <c r="A210" s="147"/>
      <c r="B210" s="157"/>
      <c r="C210" s="157"/>
      <c r="D210" s="136"/>
      <c r="E210" s="136"/>
      <c r="F210" s="136"/>
      <c r="G210" s="136"/>
      <c r="H210" s="137"/>
      <c r="I210" s="137"/>
      <c r="J210" s="180"/>
      <c r="K210" s="179"/>
      <c r="M210" s="210"/>
      <c r="N210" s="211"/>
    </row>
    <row r="211" spans="1:20" ht="20.25">
      <c r="A211" s="172">
        <v>181</v>
      </c>
      <c r="B211" s="170" t="s">
        <v>276</v>
      </c>
      <c r="C211" s="158"/>
      <c r="D211" s="215">
        <v>0</v>
      </c>
      <c r="E211" s="156" t="s">
        <v>35</v>
      </c>
      <c r="F211" s="192"/>
      <c r="G211" s="171">
        <f t="shared" ref="G211" si="34">+D211*F211</f>
        <v>0</v>
      </c>
      <c r="H211" s="137"/>
      <c r="I211" s="191" t="e">
        <f>+G211/#REF!</f>
        <v>#REF!</v>
      </c>
      <c r="K211" s="179"/>
      <c r="L211" s="196"/>
      <c r="M211" s="212"/>
      <c r="N211" s="193"/>
      <c r="O211" s="197"/>
      <c r="P211" s="197"/>
      <c r="Q211" s="197"/>
      <c r="R211" s="197"/>
    </row>
    <row r="212" spans="1:20" s="178" customFormat="1" ht="21" thickBot="1">
      <c r="A212" s="150"/>
      <c r="B212" s="250"/>
      <c r="C212" s="250"/>
      <c r="D212" s="165"/>
      <c r="E212" s="165"/>
      <c r="F212" s="165"/>
      <c r="G212" s="165"/>
      <c r="H212" s="166"/>
      <c r="I212" s="166"/>
      <c r="J212" s="181"/>
      <c r="M212" s="212"/>
      <c r="N212" s="193"/>
      <c r="O212" s="195"/>
      <c r="P212" s="195"/>
      <c r="Q212" s="195"/>
      <c r="R212" s="202"/>
    </row>
    <row r="213" spans="1:20" ht="21" customHeight="1" thickBot="1">
      <c r="A213" s="151">
        <v>19</v>
      </c>
      <c r="B213" s="152" t="s">
        <v>277</v>
      </c>
      <c r="C213" s="199"/>
      <c r="D213" s="153"/>
      <c r="E213" s="154"/>
      <c r="F213" s="154"/>
      <c r="G213" s="154"/>
      <c r="H213" s="155">
        <f>SUM(G215:G218)</f>
        <v>0</v>
      </c>
      <c r="I213" s="176"/>
      <c r="J213" s="209" t="e">
        <f>SUM(I215:I218)</f>
        <v>#REF!</v>
      </c>
      <c r="M213" s="213"/>
      <c r="N213" s="214"/>
      <c r="O213" s="195"/>
      <c r="P213" s="195"/>
      <c r="Q213" s="195"/>
      <c r="R213" s="202"/>
    </row>
    <row r="214" spans="1:20" ht="20.25">
      <c r="A214" s="147"/>
      <c r="B214" s="157"/>
      <c r="C214" s="157"/>
      <c r="D214" s="136"/>
      <c r="E214" s="136"/>
      <c r="F214" s="136"/>
      <c r="G214" s="136"/>
      <c r="H214" s="137"/>
      <c r="I214" s="137"/>
      <c r="J214" s="180"/>
      <c r="K214" s="179"/>
      <c r="M214" s="212"/>
      <c r="N214" s="193"/>
      <c r="O214" s="195"/>
      <c r="P214" s="195"/>
      <c r="Q214" s="195"/>
      <c r="R214" s="202"/>
    </row>
    <row r="215" spans="1:20" ht="20.25">
      <c r="A215" t="s">
        <v>278</v>
      </c>
      <c r="B215" s="170" t="s">
        <v>281</v>
      </c>
      <c r="C215" s="158"/>
      <c r="D215" s="216">
        <v>0</v>
      </c>
      <c r="E215" s="156" t="s">
        <v>38</v>
      </c>
      <c r="F215" s="192"/>
      <c r="G215" s="171">
        <f t="shared" ref="G215:G217" si="35">+D215*F215</f>
        <v>0</v>
      </c>
      <c r="H215" s="137"/>
      <c r="I215" s="208" t="e">
        <f>+G215/#REF!</f>
        <v>#REF!</v>
      </c>
      <c r="K215" s="179"/>
      <c r="M215" s="212"/>
      <c r="N215" s="193"/>
      <c r="O215" s="195"/>
      <c r="P215" s="195"/>
      <c r="Q215" s="195"/>
      <c r="R215" s="202"/>
      <c r="S215" s="178"/>
      <c r="T215" s="178"/>
    </row>
    <row r="216" spans="1:20" ht="32.25">
      <c r="A216" t="s">
        <v>279</v>
      </c>
      <c r="B216" s="170" t="s">
        <v>282</v>
      </c>
      <c r="C216" s="158"/>
      <c r="D216" s="216">
        <v>0</v>
      </c>
      <c r="E216" s="156" t="s">
        <v>35</v>
      </c>
      <c r="F216" s="192"/>
      <c r="G216" s="171">
        <f t="shared" si="35"/>
        <v>0</v>
      </c>
      <c r="H216" s="137"/>
      <c r="I216" s="208" t="e">
        <f>+G216/#REF!</f>
        <v>#REF!</v>
      </c>
      <c r="K216" s="179"/>
      <c r="M216" s="212"/>
      <c r="N216" s="193"/>
      <c r="O216" s="200"/>
      <c r="P216" s="200"/>
      <c r="Q216" s="200"/>
      <c r="R216" s="201"/>
    </row>
    <row r="217" spans="1:20" ht="20.25">
      <c r="A217" t="s">
        <v>280</v>
      </c>
      <c r="B217" s="170" t="s">
        <v>283</v>
      </c>
      <c r="C217" s="158"/>
      <c r="D217" s="216">
        <v>0</v>
      </c>
      <c r="E217" s="156" t="s">
        <v>35</v>
      </c>
      <c r="F217" s="192"/>
      <c r="G217" s="171">
        <f t="shared" si="35"/>
        <v>0</v>
      </c>
      <c r="H217" s="137"/>
      <c r="I217" s="208" t="e">
        <f>+G217/#REF!</f>
        <v>#REF!</v>
      </c>
      <c r="K217" s="179"/>
      <c r="M217" s="212"/>
      <c r="N217" s="193"/>
      <c r="O217" s="200"/>
      <c r="P217" s="200"/>
      <c r="Q217" s="200"/>
      <c r="R217" s="201"/>
    </row>
    <row r="218" spans="1:20" s="1" customFormat="1" ht="21" thickBot="1">
      <c r="A218" s="159"/>
      <c r="B218" s="249"/>
      <c r="C218" s="249"/>
      <c r="D218" s="165"/>
      <c r="E218" s="165"/>
      <c r="F218" s="165"/>
      <c r="G218" s="165"/>
      <c r="H218" s="166"/>
      <c r="I218" s="166"/>
      <c r="J218" s="181"/>
      <c r="K218" s="178"/>
      <c r="M218" s="212"/>
      <c r="N218" s="193"/>
    </row>
    <row r="219" spans="1:20" ht="21" customHeight="1" thickBot="1">
      <c r="A219" s="151">
        <v>20</v>
      </c>
      <c r="B219" s="152" t="s">
        <v>284</v>
      </c>
      <c r="C219" s="199"/>
      <c r="D219" s="153"/>
      <c r="E219" s="154"/>
      <c r="F219" s="154"/>
      <c r="G219" s="154"/>
      <c r="H219" s="155">
        <f>SUM(G221:G232)</f>
        <v>0</v>
      </c>
      <c r="I219" s="176"/>
      <c r="J219" s="155" t="e">
        <f>SUM(I221:I232)</f>
        <v>#REF!</v>
      </c>
    </row>
    <row r="220" spans="1:20" ht="20.25">
      <c r="A220" s="147"/>
      <c r="B220" s="157"/>
      <c r="C220" s="157"/>
      <c r="D220" s="136"/>
      <c r="E220" s="136"/>
      <c r="F220" s="136"/>
      <c r="G220" s="136"/>
      <c r="H220" s="137"/>
      <c r="I220" s="137"/>
      <c r="J220" s="180"/>
      <c r="K220" s="179"/>
      <c r="M220" s="210"/>
      <c r="N220" s="211"/>
    </row>
    <row r="221" spans="1:20" ht="20.25">
      <c r="A221" s="172"/>
      <c r="B221" s="234" t="s">
        <v>285</v>
      </c>
      <c r="C221" s="158"/>
      <c r="D221" s="215"/>
      <c r="E221" s="156"/>
      <c r="F221" s="192"/>
      <c r="G221" s="171"/>
      <c r="H221" s="137"/>
      <c r="I221" s="191"/>
      <c r="K221" s="179"/>
      <c r="L221" s="196"/>
      <c r="M221" s="212"/>
      <c r="N221" s="193"/>
      <c r="O221" s="197"/>
      <c r="P221" s="197"/>
      <c r="Q221" s="197"/>
      <c r="R221" s="197"/>
    </row>
    <row r="222" spans="1:20" ht="48">
      <c r="A222" s="172" t="s">
        <v>296</v>
      </c>
      <c r="B222" s="170" t="s">
        <v>286</v>
      </c>
      <c r="C222" s="158"/>
      <c r="D222" s="215">
        <v>0</v>
      </c>
      <c r="E222" s="156" t="s">
        <v>37</v>
      </c>
      <c r="F222" s="193"/>
      <c r="G222" s="171">
        <f t="shared" ref="G222:G223" si="36">+D222*F222</f>
        <v>0</v>
      </c>
      <c r="H222" s="137"/>
      <c r="I222" s="191" t="e">
        <f>+G222/#REF!</f>
        <v>#REF!</v>
      </c>
      <c r="K222" s="179"/>
      <c r="L222" s="198"/>
      <c r="M222" s="210"/>
      <c r="N222" s="193"/>
      <c r="O222" s="197"/>
      <c r="P222" s="197"/>
      <c r="Q222" s="197"/>
      <c r="R222" s="203"/>
    </row>
    <row r="223" spans="1:20" ht="20.25">
      <c r="A223" s="172"/>
      <c r="B223" s="234" t="s">
        <v>287</v>
      </c>
      <c r="C223" s="158"/>
      <c r="D223" s="215">
        <v>0</v>
      </c>
      <c r="E223" s="156" t="s">
        <v>36</v>
      </c>
      <c r="F223" s="193"/>
      <c r="G223" s="171">
        <f t="shared" si="36"/>
        <v>0</v>
      </c>
      <c r="H223" s="137"/>
      <c r="I223" s="191" t="e">
        <f>+G223/#REF!</f>
        <v>#REF!</v>
      </c>
      <c r="K223" s="179"/>
      <c r="L223" s="198"/>
      <c r="M223" s="210"/>
      <c r="N223" s="193"/>
      <c r="O223" s="197"/>
      <c r="P223" s="197"/>
      <c r="Q223" s="197"/>
      <c r="R223" s="203"/>
    </row>
    <row r="224" spans="1:20" ht="32.25">
      <c r="A224" s="172" t="s">
        <v>297</v>
      </c>
      <c r="B224" s="170" t="s">
        <v>288</v>
      </c>
      <c r="C224" s="158"/>
      <c r="D224" s="215">
        <v>0</v>
      </c>
      <c r="E224" s="156" t="s">
        <v>37</v>
      </c>
      <c r="F224" s="193"/>
      <c r="G224" s="171">
        <f t="shared" ref="G224" si="37">+D224*F224</f>
        <v>0</v>
      </c>
      <c r="H224" s="137"/>
      <c r="I224" s="191" t="e">
        <f>+G224/#REF!</f>
        <v>#REF!</v>
      </c>
      <c r="K224" s="179"/>
      <c r="L224" s="198"/>
      <c r="M224" s="210"/>
      <c r="N224" s="193"/>
      <c r="O224" s="197"/>
      <c r="P224" s="197"/>
      <c r="Q224" s="197"/>
      <c r="R224" s="203"/>
    </row>
    <row r="225" spans="1:18" ht="20.25">
      <c r="A225" s="172"/>
      <c r="B225" s="234" t="s">
        <v>289</v>
      </c>
      <c r="C225" s="158"/>
      <c r="D225" s="215">
        <v>0</v>
      </c>
      <c r="E225" s="156" t="s">
        <v>36</v>
      </c>
      <c r="F225" s="193"/>
      <c r="G225" s="171">
        <f t="shared" ref="G225:G227" si="38">+D225*F225</f>
        <v>0</v>
      </c>
      <c r="H225" s="137"/>
      <c r="I225" s="191" t="e">
        <f>+G225/#REF!</f>
        <v>#REF!</v>
      </c>
      <c r="K225" s="179"/>
      <c r="L225" s="198"/>
      <c r="M225" s="210"/>
      <c r="N225" s="193"/>
      <c r="O225" s="197"/>
      <c r="P225" s="197"/>
      <c r="Q225" s="197"/>
      <c r="R225" s="203"/>
    </row>
    <row r="226" spans="1:18" ht="20.25">
      <c r="A226" s="172" t="s">
        <v>298</v>
      </c>
      <c r="B226" s="170" t="s">
        <v>290</v>
      </c>
      <c r="C226" s="158"/>
      <c r="D226" s="215">
        <v>0</v>
      </c>
      <c r="E226" s="156" t="s">
        <v>37</v>
      </c>
      <c r="F226" s="193"/>
      <c r="G226" s="171">
        <f t="shared" si="38"/>
        <v>0</v>
      </c>
      <c r="H226" s="137"/>
      <c r="I226" s="191" t="e">
        <f>+G226/#REF!</f>
        <v>#REF!</v>
      </c>
      <c r="K226" s="179"/>
      <c r="L226" s="198"/>
      <c r="M226" s="210"/>
      <c r="N226" s="193"/>
      <c r="O226" s="197"/>
      <c r="P226" s="197"/>
      <c r="Q226" s="197"/>
      <c r="R226" s="203"/>
    </row>
    <row r="227" spans="1:18" ht="32.25">
      <c r="A227" s="172" t="s">
        <v>299</v>
      </c>
      <c r="B227" s="170" t="s">
        <v>291</v>
      </c>
      <c r="C227" s="158"/>
      <c r="D227" s="215">
        <v>0</v>
      </c>
      <c r="E227" s="156" t="s">
        <v>37</v>
      </c>
      <c r="F227" s="193"/>
      <c r="G227" s="171">
        <f t="shared" si="38"/>
        <v>0</v>
      </c>
      <c r="H227" s="137"/>
      <c r="I227" s="191" t="e">
        <f>+G227/#REF!</f>
        <v>#REF!</v>
      </c>
      <c r="K227" s="179"/>
      <c r="L227" s="198"/>
      <c r="M227" s="210"/>
      <c r="N227" s="193"/>
      <c r="O227" s="197"/>
      <c r="P227" s="197"/>
      <c r="Q227" s="197"/>
      <c r="R227" s="203"/>
    </row>
    <row r="228" spans="1:18" ht="20.25">
      <c r="A228" s="172"/>
      <c r="B228" s="234" t="s">
        <v>292</v>
      </c>
      <c r="C228" s="158"/>
      <c r="D228" s="215"/>
      <c r="E228" s="156"/>
      <c r="F228" s="193"/>
      <c r="G228" s="171"/>
      <c r="H228" s="137"/>
      <c r="I228" s="191"/>
      <c r="K228" s="179"/>
      <c r="L228" s="198"/>
      <c r="M228" s="210"/>
      <c r="N228" s="193"/>
      <c r="O228" s="197"/>
      <c r="P228" s="197"/>
      <c r="Q228" s="197"/>
      <c r="R228" s="203"/>
    </row>
    <row r="229" spans="1:18" ht="32.25">
      <c r="A229" s="172" t="s">
        <v>300</v>
      </c>
      <c r="B229" s="170" t="s">
        <v>293</v>
      </c>
      <c r="C229" s="158"/>
      <c r="D229" s="215">
        <v>0</v>
      </c>
      <c r="E229" s="156" t="s">
        <v>36</v>
      </c>
      <c r="F229" s="193"/>
      <c r="G229" s="171">
        <f t="shared" ref="G229:G231" si="39">+D229*F229</f>
        <v>0</v>
      </c>
      <c r="H229" s="137"/>
      <c r="I229" s="191" t="e">
        <f>+G229/#REF!</f>
        <v>#REF!</v>
      </c>
      <c r="K229" s="179"/>
      <c r="L229" s="198"/>
      <c r="M229" s="210"/>
      <c r="N229" s="193"/>
      <c r="O229" s="197"/>
      <c r="P229" s="197"/>
      <c r="Q229" s="197"/>
      <c r="R229" s="203"/>
    </row>
    <row r="230" spans="1:18" ht="32.25">
      <c r="A230" s="172" t="s">
        <v>301</v>
      </c>
      <c r="B230" s="170" t="s">
        <v>294</v>
      </c>
      <c r="C230" s="158"/>
      <c r="D230" s="215">
        <v>0</v>
      </c>
      <c r="E230" s="156" t="s">
        <v>35</v>
      </c>
      <c r="F230" s="193"/>
      <c r="G230" s="171">
        <f t="shared" si="39"/>
        <v>0</v>
      </c>
      <c r="H230" s="137"/>
      <c r="I230" s="191" t="e">
        <f>+G230/#REF!</f>
        <v>#REF!</v>
      </c>
      <c r="K230" s="179"/>
      <c r="L230" s="198"/>
      <c r="M230" s="210"/>
      <c r="N230" s="193"/>
      <c r="O230" s="197"/>
      <c r="P230" s="197"/>
      <c r="Q230" s="197"/>
      <c r="R230" s="203"/>
    </row>
    <row r="231" spans="1:18" ht="32.25">
      <c r="A231" s="172" t="s">
        <v>302</v>
      </c>
      <c r="B231" s="170" t="s">
        <v>295</v>
      </c>
      <c r="C231" s="158"/>
      <c r="D231" s="215">
        <v>0</v>
      </c>
      <c r="E231" s="156" t="s">
        <v>36</v>
      </c>
      <c r="F231" s="193"/>
      <c r="G231" s="171">
        <f t="shared" si="39"/>
        <v>0</v>
      </c>
      <c r="H231" s="137"/>
      <c r="I231" s="191" t="e">
        <f>+G231/#REF!</f>
        <v>#REF!</v>
      </c>
      <c r="K231" s="179"/>
      <c r="L231" s="198"/>
      <c r="M231" s="210"/>
      <c r="N231" s="193"/>
      <c r="O231" s="197"/>
      <c r="P231" s="197"/>
      <c r="Q231" s="197"/>
      <c r="R231" s="203"/>
    </row>
    <row r="232" spans="1:18" s="1" customFormat="1" ht="21" thickBot="1">
      <c r="A232" s="235"/>
      <c r="B232" s="236"/>
      <c r="C232" s="158"/>
      <c r="D232" s="215"/>
      <c r="E232" s="237"/>
      <c r="F232" s="193"/>
      <c r="G232" s="165"/>
      <c r="H232" s="166"/>
      <c r="I232" s="206"/>
      <c r="K232" s="178"/>
      <c r="L232" s="198"/>
      <c r="M232" s="210"/>
      <c r="N232" s="193"/>
      <c r="O232" s="197"/>
      <c r="P232" s="197"/>
      <c r="Q232" s="197"/>
      <c r="R232" s="203"/>
    </row>
    <row r="233" spans="1:18" ht="21" customHeight="1" thickBot="1">
      <c r="A233" s="151">
        <v>21</v>
      </c>
      <c r="B233" s="152" t="s">
        <v>303</v>
      </c>
      <c r="C233" s="199"/>
      <c r="D233" s="153"/>
      <c r="E233" s="154"/>
      <c r="F233" s="154"/>
      <c r="G233" s="154"/>
      <c r="H233" s="155">
        <f>SUM(G235:G265)</f>
        <v>0</v>
      </c>
      <c r="I233" s="176"/>
      <c r="J233" s="155" t="e">
        <f>SUM(I235:I265)</f>
        <v>#REF!</v>
      </c>
    </row>
    <row r="234" spans="1:18" ht="20.25">
      <c r="A234" s="147"/>
      <c r="B234" s="157"/>
      <c r="C234" s="157"/>
      <c r="D234" s="136"/>
      <c r="E234" s="136"/>
      <c r="F234" s="136"/>
      <c r="G234" s="136"/>
      <c r="H234" s="137"/>
      <c r="I234" s="137"/>
      <c r="J234" s="180"/>
      <c r="K234" s="179"/>
      <c r="M234" s="210"/>
      <c r="N234" s="211"/>
    </row>
    <row r="235" spans="1:18" ht="20.25">
      <c r="A235" s="172"/>
      <c r="B235" s="234" t="s">
        <v>304</v>
      </c>
      <c r="C235" s="158"/>
      <c r="D235" s="215"/>
      <c r="E235" s="156"/>
      <c r="F235" s="192"/>
      <c r="G235" s="171"/>
      <c r="H235" s="137"/>
      <c r="I235" s="191"/>
      <c r="K235" s="179"/>
      <c r="L235" s="196"/>
      <c r="M235" s="212"/>
      <c r="N235" s="193"/>
      <c r="O235" s="197"/>
      <c r="P235" s="197"/>
      <c r="Q235" s="197"/>
      <c r="R235" s="197"/>
    </row>
    <row r="236" spans="1:18" ht="20.25">
      <c r="A236" s="172" t="s">
        <v>334</v>
      </c>
      <c r="B236" s="170" t="s">
        <v>305</v>
      </c>
      <c r="C236" s="158"/>
      <c r="D236" s="215">
        <v>0</v>
      </c>
      <c r="E236" s="156" t="s">
        <v>38</v>
      </c>
      <c r="F236" s="193"/>
      <c r="G236" s="171">
        <f t="shared" ref="G236" si="40">+D236*F236</f>
        <v>0</v>
      </c>
      <c r="H236" s="137"/>
      <c r="I236" s="191" t="e">
        <f>+G236/#REF!</f>
        <v>#REF!</v>
      </c>
      <c r="K236" s="179"/>
      <c r="L236" s="198"/>
      <c r="M236" s="210"/>
      <c r="N236" s="193"/>
      <c r="O236" s="197"/>
      <c r="P236" s="197"/>
      <c r="Q236" s="197"/>
      <c r="R236" s="203"/>
    </row>
    <row r="237" spans="1:18" ht="20.25">
      <c r="A237" s="172" t="s">
        <v>335</v>
      </c>
      <c r="B237" s="170" t="s">
        <v>306</v>
      </c>
      <c r="C237" s="158"/>
      <c r="D237" s="215">
        <v>0</v>
      </c>
      <c r="E237" s="156" t="s">
        <v>38</v>
      </c>
      <c r="F237" s="193"/>
      <c r="G237" s="171">
        <f t="shared" ref="G237:G264" si="41">+D237*F237</f>
        <v>0</v>
      </c>
      <c r="H237" s="137"/>
      <c r="I237" s="191" t="e">
        <f>+G237/#REF!</f>
        <v>#REF!</v>
      </c>
      <c r="K237" s="179"/>
      <c r="L237" s="198"/>
      <c r="M237" s="210"/>
      <c r="N237" s="193"/>
      <c r="O237" s="197"/>
      <c r="P237" s="197"/>
      <c r="Q237" s="197"/>
      <c r="R237" s="203"/>
    </row>
    <row r="238" spans="1:18" ht="20.25">
      <c r="A238" s="172" t="s">
        <v>336</v>
      </c>
      <c r="B238" s="170" t="s">
        <v>307</v>
      </c>
      <c r="C238" s="158"/>
      <c r="D238" s="215">
        <v>0</v>
      </c>
      <c r="E238" s="156" t="s">
        <v>35</v>
      </c>
      <c r="F238" s="193"/>
      <c r="G238" s="171">
        <f t="shared" si="41"/>
        <v>0</v>
      </c>
      <c r="H238" s="137"/>
      <c r="I238" s="191" t="e">
        <f>+G238/#REF!</f>
        <v>#REF!</v>
      </c>
      <c r="K238" s="179"/>
      <c r="L238" s="198"/>
      <c r="M238" s="210"/>
      <c r="N238" s="193"/>
      <c r="O238" s="197"/>
      <c r="P238" s="197"/>
      <c r="Q238" s="197"/>
      <c r="R238" s="203"/>
    </row>
    <row r="239" spans="1:18" ht="42" customHeight="1">
      <c r="A239" s="172" t="s">
        <v>337</v>
      </c>
      <c r="B239" s="170" t="s">
        <v>308</v>
      </c>
      <c r="C239" s="158"/>
      <c r="D239" s="215">
        <v>0</v>
      </c>
      <c r="E239" s="156" t="s">
        <v>35</v>
      </c>
      <c r="F239" s="193"/>
      <c r="G239" s="171">
        <f t="shared" si="41"/>
        <v>0</v>
      </c>
      <c r="H239" s="137"/>
      <c r="I239" s="191" t="e">
        <f>+G239/#REF!</f>
        <v>#REF!</v>
      </c>
      <c r="K239" s="179"/>
      <c r="L239" s="198"/>
      <c r="M239" s="210"/>
      <c r="N239" s="193"/>
      <c r="O239" s="197"/>
      <c r="P239" s="197"/>
      <c r="Q239" s="197"/>
      <c r="R239" s="203"/>
    </row>
    <row r="240" spans="1:18" ht="20.25">
      <c r="A240" s="172" t="s">
        <v>338</v>
      </c>
      <c r="B240" s="170" t="s">
        <v>309</v>
      </c>
      <c r="C240" s="158"/>
      <c r="D240" s="215">
        <v>0</v>
      </c>
      <c r="E240" s="156" t="s">
        <v>36</v>
      </c>
      <c r="F240" s="193"/>
      <c r="G240" s="171">
        <f t="shared" si="41"/>
        <v>0</v>
      </c>
      <c r="H240" s="137"/>
      <c r="I240" s="191" t="e">
        <f>+G240/#REF!</f>
        <v>#REF!</v>
      </c>
      <c r="K240" s="179"/>
      <c r="L240" s="198"/>
      <c r="M240" s="210"/>
      <c r="N240" s="193"/>
      <c r="O240" s="197"/>
      <c r="P240" s="197"/>
      <c r="Q240" s="197"/>
      <c r="R240" s="203"/>
    </row>
    <row r="241" spans="1:18" ht="20.25">
      <c r="A241" s="172" t="s">
        <v>339</v>
      </c>
      <c r="B241" s="170" t="s">
        <v>310</v>
      </c>
      <c r="C241" s="158"/>
      <c r="D241" s="215">
        <v>0</v>
      </c>
      <c r="E241" s="156" t="s">
        <v>38</v>
      </c>
      <c r="F241" s="193"/>
      <c r="G241" s="171">
        <f t="shared" si="41"/>
        <v>0</v>
      </c>
      <c r="H241" s="137"/>
      <c r="I241" s="191" t="e">
        <f>+G241/#REF!</f>
        <v>#REF!</v>
      </c>
      <c r="K241" s="179"/>
      <c r="L241" s="198"/>
      <c r="M241" s="210"/>
      <c r="N241" s="193"/>
      <c r="O241" s="197"/>
      <c r="P241" s="197"/>
      <c r="Q241" s="197"/>
      <c r="R241" s="203"/>
    </row>
    <row r="242" spans="1:18" ht="32.25">
      <c r="A242" s="172" t="s">
        <v>340</v>
      </c>
      <c r="B242" s="170" t="s">
        <v>311</v>
      </c>
      <c r="C242" s="158"/>
      <c r="D242" s="215">
        <v>0</v>
      </c>
      <c r="E242" s="156" t="s">
        <v>38</v>
      </c>
      <c r="F242" s="193"/>
      <c r="G242" s="171">
        <f t="shared" si="41"/>
        <v>0</v>
      </c>
      <c r="H242" s="137"/>
      <c r="I242" s="191" t="e">
        <f>+G242/#REF!</f>
        <v>#REF!</v>
      </c>
      <c r="K242" s="179"/>
      <c r="L242" s="198"/>
      <c r="M242" s="210"/>
      <c r="N242" s="193"/>
      <c r="O242" s="197"/>
      <c r="P242" s="197"/>
      <c r="Q242" s="197"/>
      <c r="R242" s="203"/>
    </row>
    <row r="243" spans="1:18" ht="39" customHeight="1">
      <c r="A243" s="172" t="s">
        <v>341</v>
      </c>
      <c r="B243" s="170" t="s">
        <v>312</v>
      </c>
      <c r="C243" s="158"/>
      <c r="D243" s="215">
        <v>0</v>
      </c>
      <c r="E243" s="156" t="s">
        <v>35</v>
      </c>
      <c r="F243" s="193"/>
      <c r="G243" s="171">
        <f t="shared" si="41"/>
        <v>0</v>
      </c>
      <c r="H243" s="137"/>
      <c r="I243" s="191" t="e">
        <f>+G243/#REF!</f>
        <v>#REF!</v>
      </c>
      <c r="K243" s="179"/>
      <c r="L243" s="198"/>
      <c r="M243" s="210"/>
      <c r="N243" s="193"/>
      <c r="O243" s="197"/>
      <c r="P243" s="197"/>
      <c r="Q243" s="197"/>
      <c r="R243" s="203"/>
    </row>
    <row r="244" spans="1:18" ht="20.25">
      <c r="A244" s="172" t="s">
        <v>342</v>
      </c>
      <c r="B244" s="170" t="s">
        <v>313</v>
      </c>
      <c r="C244" s="158"/>
      <c r="D244" s="215">
        <v>0</v>
      </c>
      <c r="E244" s="156" t="s">
        <v>36</v>
      </c>
      <c r="F244" s="193"/>
      <c r="G244" s="171">
        <f t="shared" si="41"/>
        <v>0</v>
      </c>
      <c r="H244" s="137"/>
      <c r="I244" s="191" t="e">
        <f>+G244/#REF!</f>
        <v>#REF!</v>
      </c>
      <c r="K244" s="179"/>
      <c r="L244" s="198"/>
      <c r="M244" s="210"/>
      <c r="N244" s="193"/>
      <c r="O244" s="197"/>
      <c r="P244" s="197"/>
      <c r="Q244" s="197"/>
      <c r="R244" s="203"/>
    </row>
    <row r="245" spans="1:18" ht="20.25">
      <c r="A245" s="172"/>
      <c r="B245" s="234" t="s">
        <v>314</v>
      </c>
      <c r="C245" s="158"/>
      <c r="D245" s="215"/>
      <c r="E245" s="156"/>
      <c r="F245" s="193"/>
      <c r="G245" s="171"/>
      <c r="H245" s="137"/>
      <c r="I245" s="191"/>
      <c r="K245" s="179"/>
      <c r="L245" s="198"/>
      <c r="M245" s="210"/>
      <c r="N245" s="193"/>
      <c r="O245" s="197"/>
      <c r="P245" s="197"/>
      <c r="Q245" s="197"/>
      <c r="R245" s="203"/>
    </row>
    <row r="246" spans="1:18" ht="20.25">
      <c r="A246" s="172" t="s">
        <v>343</v>
      </c>
      <c r="B246" s="170" t="s">
        <v>315</v>
      </c>
      <c r="C246" s="158"/>
      <c r="D246" s="215">
        <v>0</v>
      </c>
      <c r="E246" s="156" t="s">
        <v>38</v>
      </c>
      <c r="F246" s="193"/>
      <c r="G246" s="171">
        <f t="shared" si="41"/>
        <v>0</v>
      </c>
      <c r="H246" s="137"/>
      <c r="I246" s="191" t="e">
        <f>+G246/#REF!</f>
        <v>#REF!</v>
      </c>
      <c r="K246" s="179"/>
      <c r="L246" s="198"/>
      <c r="M246" s="210"/>
      <c r="N246" s="193"/>
      <c r="O246" s="197"/>
      <c r="P246" s="197"/>
      <c r="Q246" s="197"/>
      <c r="R246" s="203"/>
    </row>
    <row r="247" spans="1:18" ht="20.25">
      <c r="A247" s="172" t="s">
        <v>344</v>
      </c>
      <c r="B247" s="170" t="s">
        <v>316</v>
      </c>
      <c r="C247" s="158"/>
      <c r="D247" s="215">
        <v>0</v>
      </c>
      <c r="E247" s="156" t="s">
        <v>38</v>
      </c>
      <c r="F247" s="193"/>
      <c r="G247" s="171">
        <f t="shared" si="41"/>
        <v>0</v>
      </c>
      <c r="H247" s="137"/>
      <c r="I247" s="191" t="e">
        <f>+G247/#REF!</f>
        <v>#REF!</v>
      </c>
      <c r="K247" s="179"/>
      <c r="L247" s="198"/>
      <c r="M247" s="210"/>
      <c r="N247" s="193"/>
      <c r="O247" s="197"/>
      <c r="P247" s="197"/>
      <c r="Q247" s="197"/>
      <c r="R247" s="203"/>
    </row>
    <row r="248" spans="1:18" ht="20.25">
      <c r="A248" s="172" t="s">
        <v>345</v>
      </c>
      <c r="B248" s="170" t="s">
        <v>317</v>
      </c>
      <c r="C248" s="158"/>
      <c r="D248" s="215">
        <v>0</v>
      </c>
      <c r="E248" s="156" t="s">
        <v>38</v>
      </c>
      <c r="F248" s="193"/>
      <c r="G248" s="171">
        <f t="shared" si="41"/>
        <v>0</v>
      </c>
      <c r="H248" s="137"/>
      <c r="I248" s="191" t="e">
        <f>+G248/#REF!</f>
        <v>#REF!</v>
      </c>
      <c r="K248" s="179"/>
      <c r="L248" s="198"/>
      <c r="M248" s="210"/>
      <c r="N248" s="193"/>
      <c r="O248" s="197"/>
      <c r="P248" s="197"/>
      <c r="Q248" s="197"/>
      <c r="R248" s="203"/>
    </row>
    <row r="249" spans="1:18" ht="20.25">
      <c r="A249" s="172" t="s">
        <v>346</v>
      </c>
      <c r="B249" s="170" t="s">
        <v>318</v>
      </c>
      <c r="C249" s="158"/>
      <c r="D249" s="215">
        <v>0</v>
      </c>
      <c r="E249" s="156" t="s">
        <v>36</v>
      </c>
      <c r="F249" s="193"/>
      <c r="G249" s="171">
        <f t="shared" si="41"/>
        <v>0</v>
      </c>
      <c r="H249" s="137"/>
      <c r="I249" s="191" t="e">
        <f>+G249/#REF!</f>
        <v>#REF!</v>
      </c>
      <c r="K249" s="179"/>
      <c r="L249" s="198"/>
      <c r="M249" s="210"/>
      <c r="N249" s="193"/>
      <c r="O249" s="197"/>
      <c r="P249" s="197"/>
      <c r="Q249" s="197"/>
      <c r="R249" s="203"/>
    </row>
    <row r="250" spans="1:18" ht="20.25">
      <c r="A250" s="172" t="s">
        <v>347</v>
      </c>
      <c r="B250" s="170" t="s">
        <v>319</v>
      </c>
      <c r="C250" s="158"/>
      <c r="D250" s="215">
        <v>0</v>
      </c>
      <c r="E250" s="156" t="s">
        <v>36</v>
      </c>
      <c r="F250" s="193"/>
      <c r="G250" s="171">
        <f t="shared" si="41"/>
        <v>0</v>
      </c>
      <c r="H250" s="137"/>
      <c r="I250" s="191" t="e">
        <f>+G250/#REF!</f>
        <v>#REF!</v>
      </c>
      <c r="K250" s="179"/>
      <c r="L250" s="198"/>
      <c r="M250" s="210"/>
      <c r="N250" s="193"/>
      <c r="O250" s="197"/>
      <c r="P250" s="197"/>
      <c r="Q250" s="197"/>
      <c r="R250" s="203"/>
    </row>
    <row r="251" spans="1:18" ht="20.25">
      <c r="A251" s="172" t="s">
        <v>348</v>
      </c>
      <c r="B251" s="170" t="s">
        <v>320</v>
      </c>
      <c r="C251" s="158"/>
      <c r="D251" s="215">
        <v>0</v>
      </c>
      <c r="E251" s="156" t="s">
        <v>36</v>
      </c>
      <c r="F251" s="193"/>
      <c r="G251" s="171">
        <f t="shared" si="41"/>
        <v>0</v>
      </c>
      <c r="H251" s="137"/>
      <c r="I251" s="191" t="e">
        <f>+G251/#REF!</f>
        <v>#REF!</v>
      </c>
      <c r="K251" s="179"/>
      <c r="L251" s="198"/>
      <c r="M251" s="210"/>
      <c r="N251" s="193"/>
      <c r="O251" s="197"/>
      <c r="P251" s="197"/>
      <c r="Q251" s="197"/>
      <c r="R251" s="203"/>
    </row>
    <row r="252" spans="1:18" ht="20.25">
      <c r="A252" s="172" t="s">
        <v>349</v>
      </c>
      <c r="B252" s="170" t="s">
        <v>321</v>
      </c>
      <c r="C252" s="158"/>
      <c r="D252" s="215">
        <v>0</v>
      </c>
      <c r="E252" s="156" t="s">
        <v>38</v>
      </c>
      <c r="F252" s="193"/>
      <c r="G252" s="171">
        <f t="shared" si="41"/>
        <v>0</v>
      </c>
      <c r="H252" s="137"/>
      <c r="I252" s="191" t="e">
        <f>+G252/#REF!</f>
        <v>#REF!</v>
      </c>
      <c r="K252" s="179"/>
      <c r="L252" s="198"/>
      <c r="M252" s="210"/>
      <c r="N252" s="193"/>
      <c r="O252" s="197"/>
      <c r="P252" s="197"/>
      <c r="Q252" s="197"/>
      <c r="R252" s="203"/>
    </row>
    <row r="253" spans="1:18" ht="20.25">
      <c r="A253" s="172" t="s">
        <v>350</v>
      </c>
      <c r="B253" s="170" t="s">
        <v>322</v>
      </c>
      <c r="C253" s="158"/>
      <c r="D253" s="215">
        <v>0</v>
      </c>
      <c r="E253" s="156" t="s">
        <v>38</v>
      </c>
      <c r="F253" s="193"/>
      <c r="G253" s="171">
        <f t="shared" si="41"/>
        <v>0</v>
      </c>
      <c r="H253" s="137"/>
      <c r="I253" s="191" t="e">
        <f>+G253/#REF!</f>
        <v>#REF!</v>
      </c>
      <c r="K253" s="179"/>
      <c r="L253" s="198"/>
      <c r="M253" s="210"/>
      <c r="N253" s="193"/>
      <c r="O253" s="197"/>
      <c r="P253" s="197"/>
      <c r="Q253" s="197"/>
      <c r="R253" s="203"/>
    </row>
    <row r="254" spans="1:18" ht="20.25">
      <c r="A254" s="172"/>
      <c r="B254" s="234" t="s">
        <v>323</v>
      </c>
      <c r="C254" s="158"/>
      <c r="D254" s="215"/>
      <c r="E254" s="156"/>
      <c r="F254" s="193"/>
      <c r="G254" s="171"/>
      <c r="H254" s="137"/>
      <c r="I254" s="191"/>
      <c r="K254" s="179"/>
      <c r="L254" s="198"/>
      <c r="M254" s="210"/>
      <c r="N254" s="193"/>
      <c r="O254" s="197"/>
      <c r="P254" s="197"/>
      <c r="Q254" s="197"/>
      <c r="R254" s="203"/>
    </row>
    <row r="255" spans="1:18" ht="20.25">
      <c r="A255" s="172" t="s">
        <v>351</v>
      </c>
      <c r="B255" s="170" t="s">
        <v>324</v>
      </c>
      <c r="C255" s="158"/>
      <c r="D255" s="215">
        <v>0</v>
      </c>
      <c r="E255" s="156" t="s">
        <v>35</v>
      </c>
      <c r="F255" s="193"/>
      <c r="G255" s="171">
        <f t="shared" si="41"/>
        <v>0</v>
      </c>
      <c r="H255" s="137"/>
      <c r="I255" s="191" t="e">
        <f>+G255/#REF!</f>
        <v>#REF!</v>
      </c>
      <c r="K255" s="179"/>
      <c r="L255" s="198"/>
      <c r="M255" s="210"/>
      <c r="N255" s="193"/>
      <c r="O255" s="197"/>
      <c r="P255" s="197"/>
      <c r="Q255" s="197"/>
      <c r="R255" s="203"/>
    </row>
    <row r="256" spans="1:18" ht="32.25">
      <c r="A256" s="172" t="s">
        <v>352</v>
      </c>
      <c r="B256" s="170" t="s">
        <v>325</v>
      </c>
      <c r="C256" s="158"/>
      <c r="D256" s="215">
        <v>0</v>
      </c>
      <c r="E256" s="156" t="s">
        <v>38</v>
      </c>
      <c r="F256" s="193"/>
      <c r="G256" s="171">
        <f t="shared" si="41"/>
        <v>0</v>
      </c>
      <c r="H256" s="137"/>
      <c r="I256" s="191" t="e">
        <f>+G256/#REF!</f>
        <v>#REF!</v>
      </c>
      <c r="K256" s="179"/>
      <c r="L256" s="198"/>
      <c r="M256" s="210"/>
      <c r="N256" s="193"/>
      <c r="O256" s="197"/>
      <c r="P256" s="197"/>
      <c r="Q256" s="197"/>
      <c r="R256" s="203"/>
    </row>
    <row r="257" spans="1:18" ht="20.25">
      <c r="A257" s="172" t="s">
        <v>353</v>
      </c>
      <c r="B257" s="170" t="s">
        <v>326</v>
      </c>
      <c r="C257" s="158"/>
      <c r="D257" s="215">
        <v>0</v>
      </c>
      <c r="E257" s="156" t="s">
        <v>38</v>
      </c>
      <c r="F257" s="193"/>
      <c r="G257" s="171">
        <f t="shared" si="41"/>
        <v>0</v>
      </c>
      <c r="H257" s="137"/>
      <c r="I257" s="191" t="e">
        <f>+G257/#REF!</f>
        <v>#REF!</v>
      </c>
      <c r="K257" s="179"/>
      <c r="L257" s="198"/>
      <c r="M257" s="210"/>
      <c r="N257" s="193"/>
      <c r="O257" s="197"/>
      <c r="P257" s="197"/>
      <c r="Q257" s="197"/>
      <c r="R257" s="203"/>
    </row>
    <row r="258" spans="1:18" ht="20.25">
      <c r="A258" s="172" t="s">
        <v>354</v>
      </c>
      <c r="B258" s="170" t="s">
        <v>327</v>
      </c>
      <c r="C258" s="158"/>
      <c r="D258" s="215">
        <v>0</v>
      </c>
      <c r="E258" s="156" t="s">
        <v>38</v>
      </c>
      <c r="F258" s="193"/>
      <c r="G258" s="171">
        <f t="shared" si="41"/>
        <v>0</v>
      </c>
      <c r="H258" s="137"/>
      <c r="I258" s="191" t="e">
        <f>+G258/#REF!</f>
        <v>#REF!</v>
      </c>
      <c r="K258" s="179"/>
      <c r="L258" s="198"/>
      <c r="M258" s="210"/>
      <c r="N258" s="193"/>
      <c r="O258" s="197"/>
      <c r="P258" s="197"/>
      <c r="Q258" s="197"/>
      <c r="R258" s="203"/>
    </row>
    <row r="259" spans="1:18" ht="20.25">
      <c r="A259" s="172" t="s">
        <v>355</v>
      </c>
      <c r="B259" s="170" t="s">
        <v>328</v>
      </c>
      <c r="C259" s="158"/>
      <c r="D259" s="215">
        <v>0</v>
      </c>
      <c r="E259" s="156" t="s">
        <v>38</v>
      </c>
      <c r="F259" s="193"/>
      <c r="G259" s="171">
        <f t="shared" si="41"/>
        <v>0</v>
      </c>
      <c r="H259" s="137"/>
      <c r="I259" s="191" t="e">
        <f>+G259/#REF!</f>
        <v>#REF!</v>
      </c>
      <c r="K259" s="179"/>
      <c r="L259" s="198"/>
      <c r="M259" s="210"/>
      <c r="N259" s="193"/>
      <c r="O259" s="197"/>
      <c r="P259" s="197"/>
      <c r="Q259" s="197"/>
      <c r="R259" s="203"/>
    </row>
    <row r="260" spans="1:18" ht="20.25">
      <c r="A260" s="172" t="s">
        <v>356</v>
      </c>
      <c r="B260" s="170" t="s">
        <v>329</v>
      </c>
      <c r="C260" s="158"/>
      <c r="D260" s="215">
        <v>0</v>
      </c>
      <c r="E260" s="156" t="s">
        <v>38</v>
      </c>
      <c r="F260" s="193"/>
      <c r="G260" s="171">
        <f t="shared" si="41"/>
        <v>0</v>
      </c>
      <c r="H260" s="137"/>
      <c r="I260" s="191" t="e">
        <f>+G260/#REF!</f>
        <v>#REF!</v>
      </c>
      <c r="K260" s="179"/>
      <c r="L260" s="198"/>
      <c r="M260" s="210"/>
      <c r="N260" s="193"/>
      <c r="O260" s="197"/>
      <c r="P260" s="197"/>
      <c r="Q260" s="197"/>
      <c r="R260" s="203"/>
    </row>
    <row r="261" spans="1:18" s="1" customFormat="1" ht="20.25">
      <c r="A261" s="172" t="s">
        <v>357</v>
      </c>
      <c r="B261" s="170" t="s">
        <v>330</v>
      </c>
      <c r="C261" s="158"/>
      <c r="D261" s="215">
        <v>0</v>
      </c>
      <c r="E261" s="156" t="s">
        <v>38</v>
      </c>
      <c r="F261" s="193"/>
      <c r="G261" s="171">
        <f t="shared" si="41"/>
        <v>0</v>
      </c>
      <c r="H261" s="137"/>
      <c r="I261" s="191" t="e">
        <f>+G261/#REF!</f>
        <v>#REF!</v>
      </c>
      <c r="K261" s="178"/>
      <c r="L261" s="198"/>
      <c r="M261" s="210"/>
      <c r="N261" s="193"/>
      <c r="O261" s="197"/>
      <c r="P261" s="197"/>
      <c r="Q261" s="197"/>
      <c r="R261" s="203"/>
    </row>
    <row r="262" spans="1:18" s="1" customFormat="1" ht="20.25">
      <c r="A262" s="172" t="s">
        <v>358</v>
      </c>
      <c r="B262" s="170" t="s">
        <v>331</v>
      </c>
      <c r="C262" s="158"/>
      <c r="D262" s="215">
        <v>0</v>
      </c>
      <c r="E262" s="156" t="s">
        <v>38</v>
      </c>
      <c r="F262" s="193"/>
      <c r="G262" s="171">
        <f t="shared" si="41"/>
        <v>0</v>
      </c>
      <c r="H262" s="137"/>
      <c r="I262" s="191" t="e">
        <f>+G262/#REF!</f>
        <v>#REF!</v>
      </c>
      <c r="K262" s="178"/>
      <c r="L262" s="198"/>
      <c r="M262" s="210"/>
      <c r="N262" s="193"/>
      <c r="O262" s="197"/>
      <c r="P262" s="197"/>
      <c r="Q262" s="197"/>
      <c r="R262" s="203"/>
    </row>
    <row r="263" spans="1:18" s="1" customFormat="1" ht="20.25">
      <c r="A263" s="172" t="s">
        <v>359</v>
      </c>
      <c r="B263" s="170" t="s">
        <v>332</v>
      </c>
      <c r="C263" s="158"/>
      <c r="D263" s="215">
        <v>0</v>
      </c>
      <c r="E263" s="156" t="s">
        <v>38</v>
      </c>
      <c r="F263" s="193"/>
      <c r="G263" s="171">
        <f t="shared" si="41"/>
        <v>0</v>
      </c>
      <c r="H263" s="137"/>
      <c r="I263" s="191" t="e">
        <f>+G263/#REF!</f>
        <v>#REF!</v>
      </c>
      <c r="K263" s="178"/>
      <c r="L263" s="198"/>
      <c r="M263" s="210"/>
      <c r="N263" s="193"/>
      <c r="O263" s="197"/>
      <c r="P263" s="197"/>
      <c r="Q263" s="197"/>
      <c r="R263" s="203"/>
    </row>
    <row r="264" spans="1:18" s="1" customFormat="1" ht="20.25">
      <c r="A264" s="172" t="s">
        <v>360</v>
      </c>
      <c r="B264" s="170" t="s">
        <v>333</v>
      </c>
      <c r="C264" s="158"/>
      <c r="D264" s="215">
        <v>0</v>
      </c>
      <c r="E264" s="156" t="s">
        <v>38</v>
      </c>
      <c r="F264" s="193"/>
      <c r="G264" s="171">
        <f t="shared" si="41"/>
        <v>0</v>
      </c>
      <c r="H264" s="137"/>
      <c r="I264" s="191" t="e">
        <f>+G264/#REF!</f>
        <v>#REF!</v>
      </c>
      <c r="K264" s="178"/>
      <c r="L264" s="198"/>
      <c r="M264" s="210"/>
      <c r="N264" s="193"/>
      <c r="O264" s="197"/>
      <c r="P264" s="197"/>
      <c r="Q264" s="197"/>
      <c r="R264" s="203"/>
    </row>
    <row r="265" spans="1:18" s="1" customFormat="1" ht="21" thickBot="1">
      <c r="A265" s="235"/>
      <c r="B265" s="236"/>
      <c r="C265" s="158"/>
      <c r="D265" s="215"/>
      <c r="E265" s="237"/>
      <c r="F265" s="193"/>
      <c r="G265" s="165"/>
      <c r="H265" s="166"/>
      <c r="I265" s="206"/>
      <c r="K265" s="178"/>
      <c r="L265" s="198"/>
      <c r="M265" s="210"/>
      <c r="N265" s="193"/>
      <c r="O265" s="197"/>
      <c r="P265" s="197"/>
      <c r="Q265" s="197"/>
      <c r="R265" s="203"/>
    </row>
    <row r="266" spans="1:18" ht="21" customHeight="1" thickBot="1">
      <c r="A266" s="151">
        <v>22</v>
      </c>
      <c r="B266" s="152" t="s">
        <v>361</v>
      </c>
      <c r="C266" s="199"/>
      <c r="D266" s="153"/>
      <c r="E266" s="154"/>
      <c r="F266" s="154"/>
      <c r="G266" s="154"/>
      <c r="H266" s="155">
        <f>SUM(G268:G338)</f>
        <v>0</v>
      </c>
      <c r="I266" s="176"/>
      <c r="J266" s="155" t="e">
        <f>SUM(I268:I338)</f>
        <v>#REF!</v>
      </c>
    </row>
    <row r="267" spans="1:18" ht="20.25">
      <c r="A267" s="147"/>
      <c r="B267" s="157"/>
      <c r="C267" s="157"/>
      <c r="D267" s="136"/>
      <c r="E267" s="136"/>
      <c r="F267" s="136"/>
      <c r="G267" s="136"/>
      <c r="H267" s="137"/>
      <c r="I267" s="137"/>
      <c r="J267" s="180"/>
      <c r="K267" s="179"/>
      <c r="M267" s="210"/>
      <c r="N267" s="211"/>
    </row>
    <row r="268" spans="1:18" s="179" customFormat="1" ht="20.25">
      <c r="A268" s="172"/>
      <c r="B268" s="234" t="s">
        <v>362</v>
      </c>
      <c r="C268" s="158"/>
      <c r="D268" s="215"/>
      <c r="E268" s="156"/>
      <c r="F268" s="192"/>
      <c r="G268" s="171"/>
      <c r="H268" s="137"/>
      <c r="I268" s="191"/>
      <c r="L268" s="196"/>
      <c r="M268" s="212"/>
      <c r="N268" s="193"/>
      <c r="O268" s="197"/>
      <c r="P268" s="197"/>
      <c r="Q268" s="197"/>
      <c r="R268" s="197"/>
    </row>
    <row r="269" spans="1:18" s="179" customFormat="1" ht="20.25">
      <c r="A269" s="172" t="s">
        <v>423</v>
      </c>
      <c r="B269" s="212"/>
      <c r="C269" s="158"/>
      <c r="D269" s="215">
        <v>0</v>
      </c>
      <c r="E269" s="156" t="s">
        <v>38</v>
      </c>
      <c r="F269" s="193"/>
      <c r="G269" s="171">
        <f t="shared" ref="G269" si="42">+D269*F269</f>
        <v>0</v>
      </c>
      <c r="H269" s="137"/>
      <c r="I269" s="191" t="e">
        <f>+G269/#REF!</f>
        <v>#REF!</v>
      </c>
      <c r="L269" s="198"/>
      <c r="M269" s="210"/>
      <c r="N269" s="193"/>
      <c r="O269" s="197"/>
      <c r="P269" s="197"/>
      <c r="Q269" s="197"/>
      <c r="R269" s="203"/>
    </row>
    <row r="270" spans="1:18" s="179" customFormat="1" ht="32.25">
      <c r="A270" s="172" t="s">
        <v>424</v>
      </c>
      <c r="B270" s="170" t="s">
        <v>363</v>
      </c>
      <c r="C270" s="158"/>
      <c r="D270" s="215">
        <v>0</v>
      </c>
      <c r="E270" s="156" t="s">
        <v>38</v>
      </c>
      <c r="F270" s="193"/>
      <c r="G270" s="171">
        <f t="shared" ref="G270:G333" si="43">+D270*F270</f>
        <v>0</v>
      </c>
      <c r="H270" s="137"/>
      <c r="I270" s="191" t="e">
        <f>+G270/#REF!</f>
        <v>#REF!</v>
      </c>
      <c r="L270" s="198"/>
      <c r="M270" s="210"/>
      <c r="N270" s="193"/>
      <c r="O270" s="197"/>
      <c r="P270" s="197"/>
      <c r="Q270" s="197"/>
      <c r="R270" s="203"/>
    </row>
    <row r="271" spans="1:18" s="179" customFormat="1" ht="32.25">
      <c r="A271" s="172" t="s">
        <v>425</v>
      </c>
      <c r="B271" s="170" t="s">
        <v>364</v>
      </c>
      <c r="C271" s="158"/>
      <c r="D271" s="215">
        <v>0</v>
      </c>
      <c r="E271" s="156" t="s">
        <v>38</v>
      </c>
      <c r="F271" s="193"/>
      <c r="G271" s="171">
        <f t="shared" si="43"/>
        <v>0</v>
      </c>
      <c r="H271" s="137"/>
      <c r="I271" s="191" t="e">
        <f>+G271/#REF!</f>
        <v>#REF!</v>
      </c>
      <c r="L271" s="198"/>
      <c r="M271" s="210"/>
      <c r="N271" s="193"/>
      <c r="O271" s="197"/>
      <c r="P271" s="197"/>
      <c r="Q271" s="197"/>
      <c r="R271" s="203"/>
    </row>
    <row r="272" spans="1:18" s="179" customFormat="1" ht="42" customHeight="1">
      <c r="A272" s="172" t="s">
        <v>426</v>
      </c>
      <c r="B272" s="170" t="s">
        <v>365</v>
      </c>
      <c r="C272" s="158"/>
      <c r="D272" s="215">
        <v>0</v>
      </c>
      <c r="E272" s="156" t="s">
        <v>38</v>
      </c>
      <c r="F272" s="193"/>
      <c r="G272" s="171">
        <f t="shared" si="43"/>
        <v>0</v>
      </c>
      <c r="H272" s="137"/>
      <c r="I272" s="191" t="e">
        <f>+G272/#REF!</f>
        <v>#REF!</v>
      </c>
      <c r="L272" s="198"/>
      <c r="M272" s="210"/>
      <c r="N272" s="193"/>
      <c r="O272" s="197"/>
      <c r="P272" s="197"/>
      <c r="Q272" s="197"/>
      <c r="R272" s="203"/>
    </row>
    <row r="273" spans="1:18" s="179" customFormat="1" ht="20.25">
      <c r="A273" s="172" t="s">
        <v>427</v>
      </c>
      <c r="B273" s="170" t="s">
        <v>366</v>
      </c>
      <c r="C273" s="158"/>
      <c r="D273" s="215">
        <v>0</v>
      </c>
      <c r="E273" s="156" t="s">
        <v>38</v>
      </c>
      <c r="F273" s="193"/>
      <c r="G273" s="171">
        <f t="shared" si="43"/>
        <v>0</v>
      </c>
      <c r="H273" s="137"/>
      <c r="I273" s="191" t="e">
        <f>+G273/#REF!</f>
        <v>#REF!</v>
      </c>
      <c r="L273" s="198"/>
      <c r="M273" s="210"/>
      <c r="N273" s="193"/>
      <c r="O273" s="197"/>
      <c r="P273" s="197"/>
      <c r="Q273" s="197"/>
      <c r="R273" s="203"/>
    </row>
    <row r="274" spans="1:18" s="179" customFormat="1" ht="20.25">
      <c r="A274" s="172" t="s">
        <v>428</v>
      </c>
      <c r="B274" s="170" t="s">
        <v>367</v>
      </c>
      <c r="C274" s="158"/>
      <c r="D274" s="215">
        <v>0</v>
      </c>
      <c r="E274" s="156" t="s">
        <v>38</v>
      </c>
      <c r="F274" s="193"/>
      <c r="G274" s="171">
        <f t="shared" si="43"/>
        <v>0</v>
      </c>
      <c r="H274" s="137"/>
      <c r="I274" s="191" t="e">
        <f>+G274/#REF!</f>
        <v>#REF!</v>
      </c>
      <c r="L274" s="198"/>
      <c r="M274" s="210"/>
      <c r="N274" s="193"/>
      <c r="O274" s="197"/>
      <c r="P274" s="197"/>
      <c r="Q274" s="197"/>
      <c r="R274" s="203"/>
    </row>
    <row r="275" spans="1:18" s="179" customFormat="1" ht="20.25">
      <c r="A275" s="172" t="s">
        <v>429</v>
      </c>
      <c r="B275" s="170" t="s">
        <v>368</v>
      </c>
      <c r="C275" s="158"/>
      <c r="D275" s="215">
        <v>0</v>
      </c>
      <c r="E275" s="156" t="s">
        <v>38</v>
      </c>
      <c r="F275" s="193"/>
      <c r="G275" s="171">
        <f t="shared" si="43"/>
        <v>0</v>
      </c>
      <c r="H275" s="137"/>
      <c r="I275" s="191" t="e">
        <f>+G275/#REF!</f>
        <v>#REF!</v>
      </c>
      <c r="L275" s="198"/>
      <c r="M275" s="210"/>
      <c r="N275" s="193"/>
      <c r="O275" s="197"/>
      <c r="P275" s="197"/>
      <c r="Q275" s="197"/>
      <c r="R275" s="203"/>
    </row>
    <row r="276" spans="1:18" s="179" customFormat="1" ht="39" customHeight="1">
      <c r="A276" s="172" t="s">
        <v>430</v>
      </c>
      <c r="B276" s="170" t="s">
        <v>369</v>
      </c>
      <c r="C276" s="158"/>
      <c r="D276" s="215">
        <v>0</v>
      </c>
      <c r="E276" s="156" t="s">
        <v>38</v>
      </c>
      <c r="F276" s="193"/>
      <c r="G276" s="171">
        <f t="shared" si="43"/>
        <v>0</v>
      </c>
      <c r="H276" s="137"/>
      <c r="I276" s="191" t="e">
        <f>+G276/#REF!</f>
        <v>#REF!</v>
      </c>
      <c r="L276" s="198"/>
      <c r="M276" s="210"/>
      <c r="N276" s="193"/>
      <c r="O276" s="197"/>
      <c r="P276" s="197"/>
      <c r="Q276" s="197"/>
      <c r="R276" s="203"/>
    </row>
    <row r="277" spans="1:18" s="179" customFormat="1" ht="20.25">
      <c r="A277" s="172" t="s">
        <v>431</v>
      </c>
      <c r="B277" s="170" t="s">
        <v>370</v>
      </c>
      <c r="C277" s="158"/>
      <c r="D277" s="215">
        <v>0</v>
      </c>
      <c r="E277" s="156" t="s">
        <v>38</v>
      </c>
      <c r="F277" s="193"/>
      <c r="G277" s="171">
        <f t="shared" si="43"/>
        <v>0</v>
      </c>
      <c r="H277" s="137"/>
      <c r="I277" s="191" t="e">
        <f>+G277/#REF!</f>
        <v>#REF!</v>
      </c>
      <c r="L277" s="198"/>
      <c r="M277" s="210"/>
      <c r="N277" s="193"/>
      <c r="O277" s="197"/>
      <c r="P277" s="197"/>
      <c r="Q277" s="197"/>
      <c r="R277" s="203"/>
    </row>
    <row r="278" spans="1:18" s="179" customFormat="1" ht="20.25">
      <c r="A278" s="172" t="s">
        <v>432</v>
      </c>
      <c r="B278" s="170" t="s">
        <v>371</v>
      </c>
      <c r="C278" s="158"/>
      <c r="D278" s="215">
        <v>0</v>
      </c>
      <c r="E278" s="156" t="s">
        <v>38</v>
      </c>
      <c r="F278" s="193"/>
      <c r="G278" s="171">
        <f t="shared" si="43"/>
        <v>0</v>
      </c>
      <c r="H278" s="137"/>
      <c r="I278" s="191" t="e">
        <f>+G278/#REF!</f>
        <v>#REF!</v>
      </c>
      <c r="L278" s="198"/>
      <c r="M278" s="210"/>
      <c r="N278" s="193"/>
      <c r="O278" s="197"/>
      <c r="P278" s="197"/>
      <c r="Q278" s="197"/>
      <c r="R278" s="203"/>
    </row>
    <row r="279" spans="1:18" s="179" customFormat="1" ht="20.25">
      <c r="A279" s="172" t="s">
        <v>433</v>
      </c>
      <c r="B279" s="170" t="s">
        <v>372</v>
      </c>
      <c r="C279" s="158"/>
      <c r="D279" s="215">
        <v>0</v>
      </c>
      <c r="E279" s="156" t="s">
        <v>38</v>
      </c>
      <c r="F279" s="193"/>
      <c r="G279" s="171">
        <f t="shared" si="43"/>
        <v>0</v>
      </c>
      <c r="H279" s="137"/>
      <c r="I279" s="191" t="e">
        <f>+G279/#REF!</f>
        <v>#REF!</v>
      </c>
      <c r="L279" s="198"/>
      <c r="M279" s="210"/>
      <c r="N279" s="193"/>
      <c r="O279" s="197"/>
      <c r="P279" s="197"/>
      <c r="Q279" s="197"/>
      <c r="R279" s="203"/>
    </row>
    <row r="280" spans="1:18" s="179" customFormat="1" ht="20.25">
      <c r="A280" s="172" t="s">
        <v>434</v>
      </c>
      <c r="B280" s="170" t="s">
        <v>373</v>
      </c>
      <c r="C280" s="158"/>
      <c r="D280" s="215">
        <v>0</v>
      </c>
      <c r="E280" s="156" t="s">
        <v>38</v>
      </c>
      <c r="F280" s="193"/>
      <c r="G280" s="171">
        <f t="shared" si="43"/>
        <v>0</v>
      </c>
      <c r="H280" s="137"/>
      <c r="I280" s="191" t="e">
        <f>+G280/#REF!</f>
        <v>#REF!</v>
      </c>
      <c r="L280" s="198"/>
      <c r="M280" s="210"/>
      <c r="N280" s="193"/>
      <c r="O280" s="197"/>
      <c r="P280" s="197"/>
      <c r="Q280" s="197"/>
      <c r="R280" s="203"/>
    </row>
    <row r="281" spans="1:18" s="179" customFormat="1" ht="20.25">
      <c r="A281" s="172" t="s">
        <v>435</v>
      </c>
      <c r="B281" s="170" t="s">
        <v>374</v>
      </c>
      <c r="C281" s="158"/>
      <c r="D281" s="215">
        <v>0</v>
      </c>
      <c r="E281" s="156" t="s">
        <v>38</v>
      </c>
      <c r="F281" s="193"/>
      <c r="G281" s="171">
        <f t="shared" si="43"/>
        <v>0</v>
      </c>
      <c r="H281" s="137"/>
      <c r="I281" s="191" t="e">
        <f>+G281/#REF!</f>
        <v>#REF!</v>
      </c>
      <c r="L281" s="198"/>
      <c r="M281" s="210"/>
      <c r="N281" s="193"/>
      <c r="O281" s="197"/>
      <c r="P281" s="197"/>
      <c r="Q281" s="197"/>
      <c r="R281" s="203"/>
    </row>
    <row r="282" spans="1:18" s="179" customFormat="1" ht="20.25">
      <c r="A282" s="172" t="s">
        <v>436</v>
      </c>
      <c r="B282" s="170" t="s">
        <v>375</v>
      </c>
      <c r="C282" s="158"/>
      <c r="D282" s="215">
        <v>0</v>
      </c>
      <c r="E282" s="156" t="s">
        <v>38</v>
      </c>
      <c r="F282" s="193"/>
      <c r="G282" s="171">
        <f t="shared" si="43"/>
        <v>0</v>
      </c>
      <c r="H282" s="137"/>
      <c r="I282" s="191" t="e">
        <f>+G282/#REF!</f>
        <v>#REF!</v>
      </c>
      <c r="L282" s="198"/>
      <c r="M282" s="210"/>
      <c r="N282" s="193"/>
      <c r="O282" s="197"/>
      <c r="P282" s="197"/>
      <c r="Q282" s="197"/>
      <c r="R282" s="203"/>
    </row>
    <row r="283" spans="1:18" s="179" customFormat="1" ht="20.25">
      <c r="A283" s="172" t="s">
        <v>437</v>
      </c>
      <c r="B283" s="170" t="s">
        <v>376</v>
      </c>
      <c r="C283" s="158"/>
      <c r="D283" s="215">
        <v>0</v>
      </c>
      <c r="E283" s="156" t="s">
        <v>38</v>
      </c>
      <c r="F283" s="193"/>
      <c r="G283" s="171">
        <f t="shared" si="43"/>
        <v>0</v>
      </c>
      <c r="H283" s="137"/>
      <c r="I283" s="191" t="e">
        <f>+G283/#REF!</f>
        <v>#REF!</v>
      </c>
      <c r="L283" s="198"/>
      <c r="M283" s="210"/>
      <c r="N283" s="193"/>
      <c r="O283" s="197"/>
      <c r="P283" s="197"/>
      <c r="Q283" s="197"/>
      <c r="R283" s="203"/>
    </row>
    <row r="284" spans="1:18" s="179" customFormat="1" ht="20.25">
      <c r="A284" s="172" t="s">
        <v>438</v>
      </c>
      <c r="B284" s="170" t="s">
        <v>377</v>
      </c>
      <c r="C284" s="158"/>
      <c r="D284" s="215">
        <v>0</v>
      </c>
      <c r="E284" s="156" t="s">
        <v>38</v>
      </c>
      <c r="F284" s="193"/>
      <c r="G284" s="171">
        <f t="shared" si="43"/>
        <v>0</v>
      </c>
      <c r="H284" s="137"/>
      <c r="I284" s="191" t="e">
        <f>+G284/#REF!</f>
        <v>#REF!</v>
      </c>
      <c r="L284" s="198"/>
      <c r="M284" s="210"/>
      <c r="N284" s="193"/>
      <c r="O284" s="197"/>
      <c r="P284" s="197"/>
      <c r="Q284" s="197"/>
      <c r="R284" s="203"/>
    </row>
    <row r="285" spans="1:18" s="179" customFormat="1" ht="20.25">
      <c r="A285" s="172" t="s">
        <v>439</v>
      </c>
      <c r="B285" s="170" t="s">
        <v>378</v>
      </c>
      <c r="C285" s="158"/>
      <c r="D285" s="215">
        <v>0</v>
      </c>
      <c r="E285" s="156" t="s">
        <v>38</v>
      </c>
      <c r="F285" s="193"/>
      <c r="G285" s="171">
        <f t="shared" si="43"/>
        <v>0</v>
      </c>
      <c r="H285" s="137"/>
      <c r="I285" s="191" t="e">
        <f>+G285/#REF!</f>
        <v>#REF!</v>
      </c>
      <c r="L285" s="198"/>
      <c r="M285" s="210"/>
      <c r="N285" s="193"/>
      <c r="O285" s="197"/>
      <c r="P285" s="197"/>
      <c r="Q285" s="197"/>
      <c r="R285" s="203"/>
    </row>
    <row r="286" spans="1:18" s="179" customFormat="1" ht="20.25">
      <c r="A286" s="172" t="s">
        <v>440</v>
      </c>
      <c r="B286" s="170" t="s">
        <v>379</v>
      </c>
      <c r="C286" s="158"/>
      <c r="D286" s="215">
        <v>0</v>
      </c>
      <c r="E286" s="156" t="s">
        <v>38</v>
      </c>
      <c r="F286" s="193"/>
      <c r="G286" s="171">
        <f t="shared" si="43"/>
        <v>0</v>
      </c>
      <c r="H286" s="137"/>
      <c r="I286" s="191" t="e">
        <f>+G286/#REF!</f>
        <v>#REF!</v>
      </c>
      <c r="L286" s="198"/>
      <c r="M286" s="210"/>
      <c r="N286" s="193"/>
      <c r="O286" s="197"/>
      <c r="P286" s="197"/>
      <c r="Q286" s="197"/>
      <c r="R286" s="203"/>
    </row>
    <row r="287" spans="1:18" s="179" customFormat="1" ht="20.25">
      <c r="A287" s="172" t="s">
        <v>441</v>
      </c>
      <c r="B287" s="170" t="s">
        <v>380</v>
      </c>
      <c r="C287" s="158"/>
      <c r="D287" s="215">
        <v>0</v>
      </c>
      <c r="E287" s="156" t="s">
        <v>38</v>
      </c>
      <c r="F287" s="193"/>
      <c r="G287" s="171">
        <f t="shared" si="43"/>
        <v>0</v>
      </c>
      <c r="H287" s="137"/>
      <c r="I287" s="191" t="e">
        <f>+G287/#REF!</f>
        <v>#REF!</v>
      </c>
      <c r="L287" s="198"/>
      <c r="M287" s="210"/>
      <c r="N287" s="193"/>
      <c r="O287" s="197"/>
      <c r="P287" s="197"/>
      <c r="Q287" s="197"/>
      <c r="R287" s="203"/>
    </row>
    <row r="288" spans="1:18" s="179" customFormat="1" ht="20.25">
      <c r="A288" s="172" t="s">
        <v>442</v>
      </c>
      <c r="B288" s="170" t="s">
        <v>381</v>
      </c>
      <c r="C288" s="158"/>
      <c r="D288" s="215">
        <v>0</v>
      </c>
      <c r="E288" s="156" t="s">
        <v>35</v>
      </c>
      <c r="F288" s="193"/>
      <c r="G288" s="171">
        <f t="shared" si="43"/>
        <v>0</v>
      </c>
      <c r="H288" s="137"/>
      <c r="I288" s="191" t="e">
        <f>+G288/#REF!</f>
        <v>#REF!</v>
      </c>
      <c r="L288" s="198"/>
      <c r="M288" s="210"/>
      <c r="N288" s="193"/>
      <c r="O288" s="197"/>
      <c r="P288" s="197"/>
      <c r="Q288" s="197"/>
      <c r="R288" s="203"/>
    </row>
    <row r="289" spans="1:18" s="179" customFormat="1" ht="20.25">
      <c r="A289" s="172"/>
      <c r="B289" s="234" t="s">
        <v>382</v>
      </c>
      <c r="C289" s="158"/>
      <c r="D289" s="215"/>
      <c r="E289" s="156"/>
      <c r="F289" s="193"/>
      <c r="G289" s="171"/>
      <c r="H289" s="137"/>
      <c r="I289" s="191"/>
      <c r="L289" s="198"/>
      <c r="M289" s="210"/>
      <c r="N289" s="193"/>
      <c r="O289" s="197"/>
      <c r="P289" s="197"/>
      <c r="Q289" s="197"/>
      <c r="R289" s="203"/>
    </row>
    <row r="290" spans="1:18" s="179" customFormat="1" ht="20.25">
      <c r="A290" s="172">
        <v>22.21</v>
      </c>
      <c r="B290" s="170" t="s">
        <v>383</v>
      </c>
      <c r="C290" s="158"/>
      <c r="D290" s="215">
        <v>0</v>
      </c>
      <c r="E290" s="156" t="s">
        <v>36</v>
      </c>
      <c r="F290" s="193"/>
      <c r="G290" s="171">
        <f t="shared" si="43"/>
        <v>0</v>
      </c>
      <c r="H290" s="137"/>
      <c r="I290" s="191" t="e">
        <f>+G290/#REF!</f>
        <v>#REF!</v>
      </c>
      <c r="L290" s="198"/>
      <c r="M290" s="210"/>
      <c r="N290" s="193"/>
      <c r="O290" s="197"/>
      <c r="P290" s="197"/>
      <c r="Q290" s="197"/>
      <c r="R290" s="203"/>
    </row>
    <row r="291" spans="1:18" s="178" customFormat="1" ht="20.25">
      <c r="A291" s="172"/>
      <c r="B291" s="234" t="s">
        <v>384</v>
      </c>
      <c r="C291" s="158"/>
      <c r="D291" s="215"/>
      <c r="E291" s="156"/>
      <c r="F291" s="193"/>
      <c r="G291" s="171"/>
      <c r="H291" s="137"/>
      <c r="I291" s="191"/>
      <c r="L291" s="198"/>
      <c r="M291" s="210"/>
      <c r="N291" s="193"/>
      <c r="O291" s="197"/>
      <c r="P291" s="197"/>
      <c r="Q291" s="197"/>
      <c r="R291" s="203"/>
    </row>
    <row r="292" spans="1:18" s="178" customFormat="1" ht="40.5" customHeight="1">
      <c r="B292" s="234" t="s">
        <v>385</v>
      </c>
      <c r="C292" s="158"/>
      <c r="D292" s="215"/>
      <c r="E292" s="156"/>
      <c r="F292" s="193"/>
      <c r="G292" s="171"/>
      <c r="H292" s="137"/>
      <c r="I292" s="191"/>
      <c r="L292" s="198"/>
      <c r="M292" s="210"/>
      <c r="N292" s="193"/>
      <c r="O292" s="197"/>
      <c r="P292" s="197"/>
      <c r="Q292" s="197"/>
      <c r="R292" s="203"/>
    </row>
    <row r="293" spans="1:18" s="178" customFormat="1" ht="20.25">
      <c r="A293" s="172" t="s">
        <v>443</v>
      </c>
      <c r="B293" s="170" t="s">
        <v>386</v>
      </c>
      <c r="C293" s="158"/>
      <c r="D293" s="215">
        <v>0</v>
      </c>
      <c r="E293" s="156" t="s">
        <v>38</v>
      </c>
      <c r="F293" s="193"/>
      <c r="G293" s="171">
        <f t="shared" si="43"/>
        <v>0</v>
      </c>
      <c r="H293" s="137"/>
      <c r="I293" s="191" t="e">
        <f>+G293/#REF!</f>
        <v>#REF!</v>
      </c>
      <c r="L293" s="198"/>
      <c r="M293" s="210"/>
      <c r="N293" s="193"/>
      <c r="O293" s="197"/>
      <c r="P293" s="197"/>
      <c r="Q293" s="197"/>
      <c r="R293" s="203"/>
    </row>
    <row r="294" spans="1:18" s="179" customFormat="1" ht="20.25">
      <c r="A294" s="172" t="s">
        <v>444</v>
      </c>
      <c r="B294" s="170" t="s">
        <v>387</v>
      </c>
      <c r="D294" s="215">
        <v>0</v>
      </c>
      <c r="E294" s="156" t="s">
        <v>38</v>
      </c>
      <c r="F294" s="193"/>
      <c r="G294" s="171">
        <f t="shared" si="43"/>
        <v>0</v>
      </c>
      <c r="H294" s="137"/>
      <c r="I294" s="191" t="e">
        <f>+G294/#REF!</f>
        <v>#REF!</v>
      </c>
    </row>
    <row r="295" spans="1:18" s="179" customFormat="1" ht="20.25">
      <c r="B295" s="234" t="s">
        <v>388</v>
      </c>
      <c r="D295" s="215"/>
      <c r="E295" s="156"/>
      <c r="F295" s="193"/>
      <c r="G295" s="171"/>
      <c r="H295" s="137"/>
      <c r="I295" s="191"/>
    </row>
    <row r="296" spans="1:18" s="179" customFormat="1" ht="20.25">
      <c r="A296" s="179" t="s">
        <v>445</v>
      </c>
      <c r="B296" s="170" t="s">
        <v>389</v>
      </c>
      <c r="D296" s="215">
        <v>0</v>
      </c>
      <c r="E296" s="156" t="s">
        <v>38</v>
      </c>
      <c r="F296" s="193"/>
      <c r="G296" s="171">
        <f t="shared" si="43"/>
        <v>0</v>
      </c>
      <c r="H296" s="137"/>
      <c r="I296" s="191" t="e">
        <f>+G296/#REF!</f>
        <v>#REF!</v>
      </c>
    </row>
    <row r="297" spans="1:18" s="179" customFormat="1" ht="20.25">
      <c r="A297" s="179">
        <v>22.25</v>
      </c>
      <c r="B297" s="170" t="s">
        <v>387</v>
      </c>
      <c r="D297" s="215">
        <v>0</v>
      </c>
      <c r="E297" s="156" t="s">
        <v>38</v>
      </c>
      <c r="F297" s="193"/>
      <c r="G297" s="171">
        <f t="shared" si="43"/>
        <v>0</v>
      </c>
      <c r="H297" s="137"/>
      <c r="I297" s="191" t="e">
        <f>+G297/#REF!</f>
        <v>#REF!</v>
      </c>
    </row>
    <row r="298" spans="1:18" s="179" customFormat="1" ht="38.25" customHeight="1">
      <c r="B298" s="234" t="s">
        <v>390</v>
      </c>
      <c r="D298" s="215"/>
      <c r="E298" s="156"/>
      <c r="F298" s="193"/>
      <c r="G298" s="171"/>
      <c r="H298" s="137"/>
      <c r="I298" s="191"/>
    </row>
    <row r="299" spans="1:18" s="179" customFormat="1" ht="20.25">
      <c r="A299" s="179" t="s">
        <v>446</v>
      </c>
      <c r="B299" s="170" t="s">
        <v>389</v>
      </c>
      <c r="D299" s="215">
        <v>0</v>
      </c>
      <c r="E299" s="156" t="s">
        <v>38</v>
      </c>
      <c r="F299" s="193"/>
      <c r="G299" s="171">
        <f t="shared" si="43"/>
        <v>0</v>
      </c>
      <c r="H299" s="137"/>
      <c r="I299" s="191" t="e">
        <f>+G299/#REF!</f>
        <v>#REF!</v>
      </c>
    </row>
    <row r="300" spans="1:18" s="179" customFormat="1" ht="20.25">
      <c r="A300" s="179" t="s">
        <v>447</v>
      </c>
      <c r="B300" s="170" t="s">
        <v>387</v>
      </c>
      <c r="D300" s="215">
        <v>0</v>
      </c>
      <c r="E300" s="156" t="s">
        <v>38</v>
      </c>
      <c r="F300" s="193"/>
      <c r="G300" s="171">
        <f t="shared" si="43"/>
        <v>0</v>
      </c>
      <c r="H300" s="137"/>
      <c r="I300" s="191" t="e">
        <f>+G300/#REF!</f>
        <v>#REF!</v>
      </c>
    </row>
    <row r="301" spans="1:18" s="179" customFormat="1" ht="39" customHeight="1">
      <c r="B301" s="234" t="s">
        <v>391</v>
      </c>
      <c r="D301" s="215"/>
      <c r="E301" s="156"/>
      <c r="F301" s="193"/>
      <c r="G301" s="171"/>
      <c r="H301" s="137"/>
      <c r="I301" s="191"/>
    </row>
    <row r="302" spans="1:18" s="179" customFormat="1" ht="20.25">
      <c r="A302" s="179" t="s">
        <v>448</v>
      </c>
      <c r="B302" s="170" t="s">
        <v>389</v>
      </c>
      <c r="D302" s="215">
        <v>0</v>
      </c>
      <c r="E302" s="156" t="s">
        <v>38</v>
      </c>
      <c r="F302" s="193"/>
      <c r="G302" s="171">
        <f t="shared" si="43"/>
        <v>0</v>
      </c>
      <c r="H302" s="137"/>
      <c r="I302" s="191" t="e">
        <f>+G302/#REF!</f>
        <v>#REF!</v>
      </c>
    </row>
    <row r="303" spans="1:18" s="179" customFormat="1" ht="20.25">
      <c r="A303" s="178" t="s">
        <v>449</v>
      </c>
      <c r="B303" s="170" t="s">
        <v>387</v>
      </c>
      <c r="D303" s="215">
        <v>0</v>
      </c>
      <c r="E303" s="156" t="s">
        <v>38</v>
      </c>
      <c r="F303" s="193"/>
      <c r="G303" s="171">
        <f t="shared" si="43"/>
        <v>0</v>
      </c>
      <c r="H303" s="137"/>
      <c r="I303" s="191" t="e">
        <f>+G303/#REF!</f>
        <v>#REF!</v>
      </c>
    </row>
    <row r="304" spans="1:18" s="179" customFormat="1" ht="43.5" customHeight="1">
      <c r="B304" s="234" t="s">
        <v>392</v>
      </c>
      <c r="D304" s="215"/>
      <c r="E304" s="156"/>
      <c r="F304" s="193"/>
      <c r="G304" s="171"/>
      <c r="H304" s="137"/>
      <c r="I304" s="191"/>
    </row>
    <row r="305" spans="1:9" s="179" customFormat="1" ht="20.25">
      <c r="A305" s="178" t="s">
        <v>450</v>
      </c>
      <c r="B305" s="170" t="s">
        <v>389</v>
      </c>
      <c r="D305" s="215">
        <v>0</v>
      </c>
      <c r="E305" s="156" t="s">
        <v>38</v>
      </c>
      <c r="F305" s="193"/>
      <c r="G305" s="171">
        <f t="shared" si="43"/>
        <v>0</v>
      </c>
      <c r="H305" s="137"/>
      <c r="I305" s="191" t="e">
        <f>+G305/#REF!</f>
        <v>#REF!</v>
      </c>
    </row>
    <row r="306" spans="1:9" s="179" customFormat="1" ht="20.25">
      <c r="A306" s="178" t="s">
        <v>451</v>
      </c>
      <c r="B306" s="170" t="s">
        <v>387</v>
      </c>
      <c r="D306" s="215">
        <v>0</v>
      </c>
      <c r="E306" s="156" t="s">
        <v>38</v>
      </c>
      <c r="F306" s="193"/>
      <c r="G306" s="171">
        <f t="shared" si="43"/>
        <v>0</v>
      </c>
      <c r="H306" s="137"/>
      <c r="I306" s="191" t="e">
        <f>+G306/#REF!</f>
        <v>#REF!</v>
      </c>
    </row>
    <row r="307" spans="1:9" s="179" customFormat="1" ht="20.25">
      <c r="A307" s="178" t="s">
        <v>452</v>
      </c>
      <c r="B307" s="170" t="s">
        <v>393</v>
      </c>
      <c r="D307" s="215">
        <v>0</v>
      </c>
      <c r="E307" s="156" t="s">
        <v>38</v>
      </c>
      <c r="F307" s="193"/>
      <c r="G307" s="171">
        <f t="shared" si="43"/>
        <v>0</v>
      </c>
      <c r="H307" s="137"/>
      <c r="I307" s="191" t="e">
        <f>+G307/#REF!</f>
        <v>#REF!</v>
      </c>
    </row>
    <row r="308" spans="1:9" s="179" customFormat="1" ht="20.25">
      <c r="B308" s="234" t="s">
        <v>394</v>
      </c>
      <c r="D308" s="215"/>
      <c r="E308" s="156"/>
      <c r="F308" s="193"/>
      <c r="G308" s="171"/>
      <c r="H308" s="137"/>
      <c r="I308" s="191"/>
    </row>
    <row r="309" spans="1:9" s="179" customFormat="1" ht="20.25">
      <c r="A309" s="178" t="s">
        <v>453</v>
      </c>
      <c r="B309" s="170" t="s">
        <v>395</v>
      </c>
      <c r="D309" s="215">
        <v>0</v>
      </c>
      <c r="E309" s="156" t="s">
        <v>38</v>
      </c>
      <c r="F309" s="193"/>
      <c r="G309" s="171">
        <f t="shared" si="43"/>
        <v>0</v>
      </c>
      <c r="H309" s="137"/>
      <c r="I309" s="191" t="e">
        <f>+G309/#REF!</f>
        <v>#REF!</v>
      </c>
    </row>
    <row r="310" spans="1:9" s="179" customFormat="1" ht="20.25">
      <c r="A310" s="178" t="s">
        <v>454</v>
      </c>
      <c r="B310" s="170" t="s">
        <v>396</v>
      </c>
      <c r="D310" s="215">
        <v>0</v>
      </c>
      <c r="E310" s="156" t="s">
        <v>38</v>
      </c>
      <c r="F310" s="193"/>
      <c r="G310" s="171">
        <f t="shared" si="43"/>
        <v>0</v>
      </c>
      <c r="H310" s="137"/>
      <c r="I310" s="191" t="e">
        <f>+G310/#REF!</f>
        <v>#REF!</v>
      </c>
    </row>
    <row r="311" spans="1:9" s="179" customFormat="1" ht="32.25">
      <c r="A311" s="178" t="s">
        <v>455</v>
      </c>
      <c r="B311" s="170" t="s">
        <v>397</v>
      </c>
      <c r="D311" s="215">
        <v>0</v>
      </c>
      <c r="E311" s="156" t="s">
        <v>36</v>
      </c>
      <c r="F311" s="193"/>
      <c r="G311" s="171">
        <f t="shared" si="43"/>
        <v>0</v>
      </c>
      <c r="H311" s="137"/>
      <c r="I311" s="191" t="e">
        <f>+G311/#REF!</f>
        <v>#REF!</v>
      </c>
    </row>
    <row r="312" spans="1:9" s="179" customFormat="1" ht="32.25">
      <c r="A312" s="178" t="s">
        <v>456</v>
      </c>
      <c r="B312" s="170" t="s">
        <v>398</v>
      </c>
      <c r="D312" s="215">
        <v>0</v>
      </c>
      <c r="E312" s="156" t="s">
        <v>36</v>
      </c>
      <c r="F312" s="193"/>
      <c r="G312" s="171">
        <f t="shared" si="43"/>
        <v>0</v>
      </c>
      <c r="H312" s="137"/>
      <c r="I312" s="191" t="e">
        <f>+G312/#REF!</f>
        <v>#REF!</v>
      </c>
    </row>
    <row r="313" spans="1:9" s="179" customFormat="1" ht="20.25">
      <c r="A313" s="178" t="s">
        <v>457</v>
      </c>
      <c r="B313" s="170" t="s">
        <v>399</v>
      </c>
      <c r="D313" s="215">
        <v>0</v>
      </c>
      <c r="E313" s="156" t="s">
        <v>38</v>
      </c>
      <c r="F313" s="193"/>
      <c r="G313" s="171">
        <f t="shared" si="43"/>
        <v>0</v>
      </c>
      <c r="H313" s="137"/>
      <c r="I313" s="191" t="e">
        <f>+G313/#REF!</f>
        <v>#REF!</v>
      </c>
    </row>
    <row r="314" spans="1:9" s="179" customFormat="1" ht="20.25">
      <c r="A314" s="178" t="s">
        <v>458</v>
      </c>
      <c r="B314" s="170" t="s">
        <v>400</v>
      </c>
      <c r="D314" s="215">
        <v>0</v>
      </c>
      <c r="E314" s="156" t="s">
        <v>35</v>
      </c>
      <c r="F314" s="193"/>
      <c r="G314" s="171">
        <f t="shared" si="43"/>
        <v>0</v>
      </c>
      <c r="H314" s="137"/>
      <c r="I314" s="191" t="e">
        <f>+G314/#REF!</f>
        <v>#REF!</v>
      </c>
    </row>
    <row r="315" spans="1:9" s="179" customFormat="1" ht="20.25">
      <c r="B315" s="234" t="s">
        <v>401</v>
      </c>
      <c r="D315" s="215"/>
      <c r="E315" s="156"/>
      <c r="F315" s="193"/>
      <c r="G315" s="171"/>
      <c r="H315" s="137"/>
      <c r="I315" s="191"/>
    </row>
    <row r="316" spans="1:9" s="179" customFormat="1" ht="32.25">
      <c r="A316" s="178" t="s">
        <v>459</v>
      </c>
      <c r="B316" s="170" t="s">
        <v>402</v>
      </c>
      <c r="D316" s="215">
        <v>0</v>
      </c>
      <c r="E316" s="156" t="s">
        <v>36</v>
      </c>
      <c r="F316" s="193"/>
      <c r="G316" s="171">
        <f t="shared" si="43"/>
        <v>0</v>
      </c>
      <c r="H316" s="137"/>
      <c r="I316" s="191" t="e">
        <f>+G316/#REF!</f>
        <v>#REF!</v>
      </c>
    </row>
    <row r="317" spans="1:9" s="179" customFormat="1" ht="32.25">
      <c r="A317" s="178" t="s">
        <v>460</v>
      </c>
      <c r="B317" s="170" t="s">
        <v>403</v>
      </c>
      <c r="D317" s="215">
        <v>0</v>
      </c>
      <c r="E317" s="156" t="s">
        <v>36</v>
      </c>
      <c r="F317" s="193"/>
      <c r="G317" s="171">
        <f t="shared" si="43"/>
        <v>0</v>
      </c>
      <c r="H317" s="137"/>
      <c r="I317" s="191" t="e">
        <f>+G317/#REF!</f>
        <v>#REF!</v>
      </c>
    </row>
    <row r="318" spans="1:9" s="179" customFormat="1" ht="20.25">
      <c r="A318" s="178" t="s">
        <v>461</v>
      </c>
      <c r="B318" s="170" t="s">
        <v>404</v>
      </c>
      <c r="D318" s="215">
        <v>0</v>
      </c>
      <c r="E318" s="156" t="s">
        <v>35</v>
      </c>
      <c r="F318" s="193"/>
      <c r="G318" s="171">
        <f t="shared" si="43"/>
        <v>0</v>
      </c>
      <c r="H318" s="137"/>
      <c r="I318" s="191" t="e">
        <f>+G318/#REF!</f>
        <v>#REF!</v>
      </c>
    </row>
    <row r="319" spans="1:9" s="179" customFormat="1" ht="20.25">
      <c r="A319" s="178" t="s">
        <v>462</v>
      </c>
      <c r="B319" s="170" t="s">
        <v>405</v>
      </c>
      <c r="D319" s="215">
        <v>0</v>
      </c>
      <c r="E319" s="156" t="s">
        <v>36</v>
      </c>
      <c r="F319" s="193"/>
      <c r="G319" s="171">
        <f t="shared" si="43"/>
        <v>0</v>
      </c>
      <c r="H319" s="137"/>
      <c r="I319" s="191" t="e">
        <f>+G319/#REF!</f>
        <v>#REF!</v>
      </c>
    </row>
    <row r="320" spans="1:9" s="179" customFormat="1" ht="20.25">
      <c r="A320" s="178" t="s">
        <v>463</v>
      </c>
      <c r="B320" s="170" t="s">
        <v>406</v>
      </c>
      <c r="D320" s="215">
        <v>0</v>
      </c>
      <c r="E320" s="156" t="s">
        <v>36</v>
      </c>
      <c r="F320" s="193"/>
      <c r="G320" s="171">
        <f t="shared" si="43"/>
        <v>0</v>
      </c>
      <c r="H320" s="137"/>
      <c r="I320" s="191" t="e">
        <f>+G320/#REF!</f>
        <v>#REF!</v>
      </c>
    </row>
    <row r="321" spans="1:9" s="179" customFormat="1" ht="20.25">
      <c r="A321" s="178" t="s">
        <v>464</v>
      </c>
      <c r="B321" s="170" t="s">
        <v>407</v>
      </c>
      <c r="D321" s="215">
        <v>0</v>
      </c>
      <c r="E321" s="156" t="s">
        <v>36</v>
      </c>
      <c r="F321" s="193"/>
      <c r="G321" s="171">
        <f t="shared" si="43"/>
        <v>0</v>
      </c>
      <c r="H321" s="137"/>
      <c r="I321" s="191" t="e">
        <f>+G321/#REF!</f>
        <v>#REF!</v>
      </c>
    </row>
    <row r="322" spans="1:9" s="179" customFormat="1" ht="20.25">
      <c r="B322" s="234" t="s">
        <v>408</v>
      </c>
      <c r="D322" s="215"/>
      <c r="E322" s="156"/>
      <c r="F322" s="193"/>
      <c r="G322" s="171"/>
      <c r="H322" s="137"/>
      <c r="I322" s="191"/>
    </row>
    <row r="323" spans="1:9" s="179" customFormat="1" ht="32.25">
      <c r="A323" s="178" t="s">
        <v>465</v>
      </c>
      <c r="B323" s="170" t="s">
        <v>409</v>
      </c>
      <c r="D323" s="215">
        <v>0</v>
      </c>
      <c r="E323" s="156" t="s">
        <v>35</v>
      </c>
      <c r="F323" s="193"/>
      <c r="G323" s="171">
        <f t="shared" si="43"/>
        <v>0</v>
      </c>
      <c r="H323" s="137"/>
      <c r="I323" s="191" t="e">
        <f>+G323/#REF!</f>
        <v>#REF!</v>
      </c>
    </row>
    <row r="324" spans="1:9" s="179" customFormat="1" ht="20.25">
      <c r="B324" s="234" t="s">
        <v>410</v>
      </c>
      <c r="D324" s="215"/>
      <c r="E324" s="156"/>
      <c r="F324" s="193"/>
      <c r="G324" s="171"/>
      <c r="H324" s="137"/>
      <c r="I324" s="191"/>
    </row>
    <row r="325" spans="1:9" s="179" customFormat="1" ht="20.25">
      <c r="A325" s="179" t="s">
        <v>466</v>
      </c>
      <c r="B325" s="170" t="s">
        <v>411</v>
      </c>
      <c r="D325" s="215">
        <v>0</v>
      </c>
      <c r="E325" s="156" t="s">
        <v>38</v>
      </c>
      <c r="F325" s="193"/>
      <c r="G325" s="171">
        <f t="shared" si="43"/>
        <v>0</v>
      </c>
      <c r="H325" s="137"/>
      <c r="I325" s="191" t="e">
        <f>+G325/#REF!</f>
        <v>#REF!</v>
      </c>
    </row>
    <row r="326" spans="1:9" s="179" customFormat="1" ht="20.25">
      <c r="A326" s="179" t="s">
        <v>467</v>
      </c>
      <c r="B326" s="170" t="s">
        <v>412</v>
      </c>
      <c r="D326" s="215">
        <v>0</v>
      </c>
      <c r="E326" s="156" t="s">
        <v>38</v>
      </c>
      <c r="F326" s="193"/>
      <c r="G326" s="171">
        <f t="shared" si="43"/>
        <v>0</v>
      </c>
      <c r="H326" s="137"/>
      <c r="I326" s="191" t="e">
        <f>+G326/#REF!</f>
        <v>#REF!</v>
      </c>
    </row>
    <row r="327" spans="1:9" s="179" customFormat="1" ht="20.25">
      <c r="A327" s="179" t="s">
        <v>468</v>
      </c>
      <c r="B327" s="170" t="s">
        <v>413</v>
      </c>
      <c r="D327" s="215">
        <v>0</v>
      </c>
      <c r="E327" s="156" t="s">
        <v>38</v>
      </c>
      <c r="F327" s="193"/>
      <c r="G327" s="171">
        <f t="shared" si="43"/>
        <v>0</v>
      </c>
      <c r="H327" s="137"/>
      <c r="I327" s="191" t="e">
        <f>+G327/#REF!</f>
        <v>#REF!</v>
      </c>
    </row>
    <row r="328" spans="1:9" s="179" customFormat="1" ht="20.25">
      <c r="A328" s="179" t="s">
        <v>469</v>
      </c>
      <c r="B328" s="170" t="s">
        <v>414</v>
      </c>
      <c r="D328" s="215">
        <v>0</v>
      </c>
      <c r="E328" s="156" t="s">
        <v>38</v>
      </c>
      <c r="F328" s="193"/>
      <c r="G328" s="171">
        <f t="shared" si="43"/>
        <v>0</v>
      </c>
      <c r="H328" s="137"/>
      <c r="I328" s="191" t="e">
        <f>+G328/#REF!</f>
        <v>#REF!</v>
      </c>
    </row>
    <row r="329" spans="1:9" s="179" customFormat="1" ht="20.25">
      <c r="A329" s="179" t="s">
        <v>470</v>
      </c>
      <c r="B329" s="170" t="s">
        <v>415</v>
      </c>
      <c r="D329" s="215">
        <v>0</v>
      </c>
      <c r="E329" s="156" t="s">
        <v>38</v>
      </c>
      <c r="F329" s="193"/>
      <c r="G329" s="171">
        <f t="shared" si="43"/>
        <v>0</v>
      </c>
      <c r="H329" s="137"/>
      <c r="I329" s="191" t="e">
        <f>+G329/#REF!</f>
        <v>#REF!</v>
      </c>
    </row>
    <row r="330" spans="1:9" s="179" customFormat="1" ht="20.25">
      <c r="B330" s="234" t="s">
        <v>246</v>
      </c>
      <c r="D330" s="215"/>
      <c r="E330" s="156"/>
      <c r="F330" s="193"/>
      <c r="G330" s="171"/>
      <c r="H330" s="137"/>
      <c r="I330" s="191"/>
    </row>
    <row r="331" spans="1:9" s="179" customFormat="1" ht="20.25">
      <c r="A331" s="178" t="s">
        <v>471</v>
      </c>
      <c r="B331" s="170" t="s">
        <v>416</v>
      </c>
      <c r="D331" s="215">
        <v>0</v>
      </c>
      <c r="E331" s="156" t="s">
        <v>38</v>
      </c>
      <c r="F331" s="193"/>
      <c r="G331" s="171">
        <f t="shared" si="43"/>
        <v>0</v>
      </c>
      <c r="H331" s="137"/>
      <c r="I331" s="191" t="e">
        <f>+G331/#REF!</f>
        <v>#REF!</v>
      </c>
    </row>
    <row r="332" spans="1:9" s="179" customFormat="1" ht="20.25">
      <c r="A332" s="178" t="s">
        <v>472</v>
      </c>
      <c r="B332" s="170" t="s">
        <v>417</v>
      </c>
      <c r="D332" s="215">
        <v>0</v>
      </c>
      <c r="E332" s="156" t="s">
        <v>35</v>
      </c>
      <c r="F332" s="193"/>
      <c r="G332" s="171">
        <f t="shared" si="43"/>
        <v>0</v>
      </c>
      <c r="H332" s="137"/>
      <c r="I332" s="191" t="e">
        <f>+G332/#REF!</f>
        <v>#REF!</v>
      </c>
    </row>
    <row r="333" spans="1:9" s="179" customFormat="1" ht="20.25">
      <c r="A333" s="178" t="s">
        <v>473</v>
      </c>
      <c r="B333" s="170" t="s">
        <v>418</v>
      </c>
      <c r="D333" s="215">
        <v>0</v>
      </c>
      <c r="E333" s="156" t="s">
        <v>35</v>
      </c>
      <c r="F333" s="193"/>
      <c r="G333" s="171">
        <f t="shared" si="43"/>
        <v>0</v>
      </c>
      <c r="H333" s="137"/>
      <c r="I333" s="191" t="e">
        <f>+G333/#REF!</f>
        <v>#REF!</v>
      </c>
    </row>
    <row r="334" spans="1:9" s="179" customFormat="1" ht="20.25">
      <c r="A334" s="178" t="s">
        <v>474</v>
      </c>
      <c r="B334" s="170" t="s">
        <v>419</v>
      </c>
      <c r="D334" s="215">
        <v>0</v>
      </c>
      <c r="E334" s="156" t="s">
        <v>35</v>
      </c>
      <c r="F334" s="193"/>
      <c r="G334" s="171">
        <f t="shared" ref="G334:G337" si="44">+D334*F334</f>
        <v>0</v>
      </c>
      <c r="H334" s="137"/>
      <c r="I334" s="191" t="e">
        <f>+G334/#REF!</f>
        <v>#REF!</v>
      </c>
    </row>
    <row r="335" spans="1:9" s="179" customFormat="1" ht="20.25">
      <c r="A335" s="178" t="s">
        <v>475</v>
      </c>
      <c r="B335" s="170" t="s">
        <v>420</v>
      </c>
      <c r="D335" s="215">
        <v>0</v>
      </c>
      <c r="E335" s="156" t="s">
        <v>35</v>
      </c>
      <c r="F335" s="193"/>
      <c r="G335" s="171">
        <f t="shared" si="44"/>
        <v>0</v>
      </c>
      <c r="H335" s="137"/>
      <c r="I335" s="191" t="e">
        <f>+G335/#REF!</f>
        <v>#REF!</v>
      </c>
    </row>
    <row r="336" spans="1:9" s="179" customFormat="1" ht="20.25">
      <c r="A336" s="178" t="s">
        <v>476</v>
      </c>
      <c r="B336" s="170" t="s">
        <v>421</v>
      </c>
      <c r="D336" s="215">
        <v>0</v>
      </c>
      <c r="E336" s="156" t="s">
        <v>35</v>
      </c>
      <c r="F336" s="193"/>
      <c r="G336" s="171">
        <f t="shared" si="44"/>
        <v>0</v>
      </c>
      <c r="H336" s="137"/>
      <c r="I336" s="191" t="e">
        <f>+G336/#REF!</f>
        <v>#REF!</v>
      </c>
    </row>
    <row r="337" spans="1:19" s="179" customFormat="1" ht="20.25">
      <c r="A337" s="178" t="s">
        <v>477</v>
      </c>
      <c r="B337" s="170" t="s">
        <v>422</v>
      </c>
      <c r="D337" s="215">
        <v>0</v>
      </c>
      <c r="E337" s="156" t="s">
        <v>35</v>
      </c>
      <c r="F337" s="193"/>
      <c r="G337" s="171">
        <f t="shared" si="44"/>
        <v>0</v>
      </c>
      <c r="H337" s="137"/>
      <c r="I337" s="191" t="e">
        <f>+G337/#REF!</f>
        <v>#REF!</v>
      </c>
    </row>
    <row r="338" spans="1:19" s="179" customFormat="1"/>
    <row r="341" spans="1:19" ht="15.75" thickBot="1"/>
    <row r="342" spans="1:19" s="190" customFormat="1" ht="29.25" thickBot="1">
      <c r="A342" s="247" t="s">
        <v>44</v>
      </c>
      <c r="B342" s="248"/>
      <c r="C342" s="184"/>
      <c r="D342" s="185"/>
      <c r="E342" s="186"/>
      <c r="F342" s="186"/>
      <c r="G342" s="187"/>
      <c r="H342" s="188" t="e">
        <f ca="1">SUM(H12:H341)</f>
        <v>#NAME?</v>
      </c>
      <c r="I342" s="189"/>
      <c r="J342" s="188" t="e">
        <f>SUM(J12:J341)</f>
        <v>#REF!</v>
      </c>
      <c r="N342" s="205"/>
      <c r="O342" s="200"/>
      <c r="P342" s="200"/>
      <c r="Q342" s="200"/>
      <c r="R342" s="201"/>
      <c r="S342" s="207"/>
    </row>
  </sheetData>
  <mergeCells count="21">
    <mergeCell ref="B181:C181"/>
    <mergeCell ref="B81:C81"/>
    <mergeCell ref="B92:C92"/>
    <mergeCell ref="B102:C102"/>
    <mergeCell ref="B106:C106"/>
    <mergeCell ref="B172:C172"/>
    <mergeCell ref="H5:J5"/>
    <mergeCell ref="H7:J7"/>
    <mergeCell ref="B55:C55"/>
    <mergeCell ref="A9:C9"/>
    <mergeCell ref="B23:C23"/>
    <mergeCell ref="B46:C46"/>
    <mergeCell ref="B50:C50"/>
    <mergeCell ref="I9:J9"/>
    <mergeCell ref="A342:B342"/>
    <mergeCell ref="B192:C192"/>
    <mergeCell ref="B196:C196"/>
    <mergeCell ref="B204:C204"/>
    <mergeCell ref="B208:C208"/>
    <mergeCell ref="B212:C212"/>
    <mergeCell ref="B218:C218"/>
  </mergeCells>
  <dataValidations count="1">
    <dataValidation type="list" allowBlank="1" showInputMessage="1" showErrorMessage="1" sqref="E53:E54 E14:E22 E49 E26:E45 E58:E70 E73:E80 E175:E180 E84:E91 E95:E101 E105 E109:E119 E162:E171 E122:E159 E184:E186 E189:E191 E195 E199:E203 E207 E211 E215:E217 E221:E232 E235:E265 E268:E33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2015-10-20T19:43:56Z</cp:lastPrinted>
  <dcterms:created xsi:type="dcterms:W3CDTF">2013-03-18T18:41:53Z</dcterms:created>
  <dcterms:modified xsi:type="dcterms:W3CDTF">2015-11-05T19:57:30Z</dcterms:modified>
</cp:coreProperties>
</file>